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ha.petrovic\Documents\"/>
    </mc:Choice>
  </mc:AlternateContent>
  <xr:revisionPtr revIDLastSave="0" documentId="13_ncr:1_{06B53C92-EF72-4329-8469-6ADEEEFA862D}" xr6:coauthVersionLast="47" xr6:coauthVersionMax="47" xr10:uidLastSave="{00000000-0000-0000-0000-000000000000}"/>
  <bookViews>
    <workbookView xWindow="38790" yWindow="645" windowWidth="36735" windowHeight="20040" xr2:uid="{EAB05FFF-81C3-4372-B866-2542A34EB9FB}"/>
  </bookViews>
  <sheets>
    <sheet name="List1" sheetId="1" r:id="rId1"/>
    <sheet name="List2" sheetId="2" r:id="rId2"/>
  </sheets>
  <definedNames>
    <definedName name="_xlnm._FilterDatabase" localSheetId="0" hidden="1">List1!$B$1:$J$1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1" l="1"/>
  <c r="J116" i="1"/>
  <c r="H116" i="1"/>
  <c r="I116" i="1"/>
  <c r="K116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01" i="1" l="1"/>
  <c r="I6" i="1" l="1"/>
  <c r="I3" i="1" s="1"/>
  <c r="P7" i="1" s="1"/>
  <c r="J6" i="1"/>
  <c r="H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6" i="1" l="1"/>
  <c r="H3" i="1"/>
  <c r="P6" i="1" s="1"/>
  <c r="J3" i="1"/>
  <c r="P8" i="1" s="1"/>
  <c r="P2" i="1"/>
  <c r="K117" i="1"/>
  <c r="K5" i="1"/>
  <c r="K3" i="1" l="1"/>
  <c r="P4" i="1"/>
  <c r="P5" i="1" l="1"/>
</calcChain>
</file>

<file path=xl/sharedStrings.xml><?xml version="1.0" encoding="utf-8"?>
<sst xmlns="http://schemas.openxmlformats.org/spreadsheetml/2006/main" count="1104" uniqueCount="827">
  <si>
    <t>KOMUNALNO PODJETJE PTUJ</t>
  </si>
  <si>
    <t>Puhova ulica 10, 2250 Ptuj</t>
  </si>
  <si>
    <t>MT</t>
  </si>
  <si>
    <t>VT</t>
  </si>
  <si>
    <t>ET</t>
  </si>
  <si>
    <t>Vodovod</t>
  </si>
  <si>
    <t>Skupaj</t>
  </si>
  <si>
    <t>Odpadne vode</t>
  </si>
  <si>
    <t>KPP - UPRAVA</t>
  </si>
  <si>
    <t>Uprava</t>
  </si>
  <si>
    <t>UPRAVA</t>
  </si>
  <si>
    <t>PUHOVA 10</t>
  </si>
  <si>
    <t>4-206729</t>
  </si>
  <si>
    <t>Komunalno podjetje Ptuj - Vodovod</t>
  </si>
  <si>
    <t>VODOVOD BIŠ</t>
  </si>
  <si>
    <t>BIŠ BŠ</t>
  </si>
  <si>
    <t>4-1634</t>
  </si>
  <si>
    <t>KATODNA ZAŠČ.-VODOVOD</t>
  </si>
  <si>
    <t>MARJETA NA DRAVSKEM POLJU BŠ</t>
  </si>
  <si>
    <t>4-3415</t>
  </si>
  <si>
    <t>VODOHRAN-KPP PTUJ</t>
  </si>
  <si>
    <t>BRENGOVA BŠ</t>
  </si>
  <si>
    <t>4-5108</t>
  </si>
  <si>
    <t>KPP PTUJ-VODOHRAN</t>
  </si>
  <si>
    <t>CERKVENJAK BŠ</t>
  </si>
  <si>
    <t>4-6042</t>
  </si>
  <si>
    <t>VODOVOD VITOMARCI</t>
  </si>
  <si>
    <t>VITOMARCI BŠ</t>
  </si>
  <si>
    <t>4-6096</t>
  </si>
  <si>
    <t>KOM POD VOD-KANAL</t>
  </si>
  <si>
    <t>RAIČEVA ULICA 7</t>
  </si>
  <si>
    <t>4-10410</t>
  </si>
  <si>
    <t>KOM.POD.PTUJ PREČRPALIŠČE</t>
  </si>
  <si>
    <t>MAJSKI VRH BŠ</t>
  </si>
  <si>
    <t>4-10494</t>
  </si>
  <si>
    <t>KOM POD VOD-KANAL*PRI ANTENI</t>
  </si>
  <si>
    <t>MAJŠPERK 14 A</t>
  </si>
  <si>
    <t>4-10560</t>
  </si>
  <si>
    <t>PTUJSKA GORA 30</t>
  </si>
  <si>
    <t>4-10561</t>
  </si>
  <si>
    <t>PREČRPALIŠČE</t>
  </si>
  <si>
    <t>PODVINCI BŠ</t>
  </si>
  <si>
    <t>4-10641</t>
  </si>
  <si>
    <t>KOM.POD.-KATODNA ZAŠČITA</t>
  </si>
  <si>
    <t>KOPALIŠKA ULICA 11 A</t>
  </si>
  <si>
    <t>4-10771</t>
  </si>
  <si>
    <t>VODOVOD SKORBA</t>
  </si>
  <si>
    <t>SKORBA BŠ</t>
  </si>
  <si>
    <t>4-10807</t>
  </si>
  <si>
    <t>KOM POD PREČRPALIŠČE</t>
  </si>
  <si>
    <t>ZAKL BŠ</t>
  </si>
  <si>
    <t>4-10943</t>
  </si>
  <si>
    <t>PREČRPALNA ZAVRČ</t>
  </si>
  <si>
    <t>ZAVRČ 7 B</t>
  </si>
  <si>
    <t>4-11214</t>
  </si>
  <si>
    <t>VODOHRAN PANORAMA</t>
  </si>
  <si>
    <t>VIČAVA BŠ</t>
  </si>
  <si>
    <t>4-11279</t>
  </si>
  <si>
    <t>KOM POD ČRPALKA</t>
  </si>
  <si>
    <t>DESTRNIK BŠ</t>
  </si>
  <si>
    <t>4-11330</t>
  </si>
  <si>
    <t>PREČRPALNA POSTAJA</t>
  </si>
  <si>
    <t>PODLEHNIK 7 A</t>
  </si>
  <si>
    <t>4-11400</t>
  </si>
  <si>
    <t>ČRPALIŠČE LANCOVA VAS PRI PTUJU</t>
  </si>
  <si>
    <t>LANCOVA VAS BŠ</t>
  </si>
  <si>
    <t>4-11593</t>
  </si>
  <si>
    <t>STOLP</t>
  </si>
  <si>
    <t>SLOVENJA VAS 20</t>
  </si>
  <si>
    <t>4-11639</t>
  </si>
  <si>
    <t>KOM POD ČRPALIŠČE</t>
  </si>
  <si>
    <t>RABELČJA VAS BŠ</t>
  </si>
  <si>
    <t>4-11669</t>
  </si>
  <si>
    <t>VODOVOD PODLOŽE</t>
  </si>
  <si>
    <t>PODLOŽE BŠ</t>
  </si>
  <si>
    <t>4-11764</t>
  </si>
  <si>
    <t>GORCA 21</t>
  </si>
  <si>
    <t>4-11838</t>
  </si>
  <si>
    <t>VODOHRAN GORCA</t>
  </si>
  <si>
    <t>GORCA 82 A</t>
  </si>
  <si>
    <t>4-11839</t>
  </si>
  <si>
    <t>PRISTAVA BŠ</t>
  </si>
  <si>
    <t>4-11917</t>
  </si>
  <si>
    <t>KOM POD ČRPALIŠČE I</t>
  </si>
  <si>
    <t>GORCA 3</t>
  </si>
  <si>
    <t>4-11944</t>
  </si>
  <si>
    <t>ČRPALIŠČE V UL.LACKOVE ČETE</t>
  </si>
  <si>
    <t>ULICA LACKOVE ČETE BŠ</t>
  </si>
  <si>
    <t>4-11951</t>
  </si>
  <si>
    <t>ČRPALIŠČE DESENCI</t>
  </si>
  <si>
    <t>DESENCI BŠ</t>
  </si>
  <si>
    <t>4-11977</t>
  </si>
  <si>
    <t>KGP-PREČRPALIŠČE GRUŠKOVEC</t>
  </si>
  <si>
    <t>CIRKULANE 19 A</t>
  </si>
  <si>
    <t>4-11996</t>
  </si>
  <si>
    <t>PREČRPALNA POSTAJA-VODOVOD</t>
  </si>
  <si>
    <t>CIRKULANE 14 B</t>
  </si>
  <si>
    <t>4-11997</t>
  </si>
  <si>
    <t>MAJSKI VRH 36 A</t>
  </si>
  <si>
    <t>4-12032</t>
  </si>
  <si>
    <t>ČRPALIŠČE SKORBA IV</t>
  </si>
  <si>
    <t>4-12061</t>
  </si>
  <si>
    <t>KOM. PODJ. PREČRPALNA POSTAJA</t>
  </si>
  <si>
    <t>GRAJENA 21 A</t>
  </si>
  <si>
    <t>4-12095</t>
  </si>
  <si>
    <t>VODOVOD</t>
  </si>
  <si>
    <t>KRČEVINA PRI VURBERGU BŠ</t>
  </si>
  <si>
    <t>4-12130</t>
  </si>
  <si>
    <t>JURŠINCI BŠ</t>
  </si>
  <si>
    <t>4-12587</t>
  </si>
  <si>
    <t>KOM PODJ VODOHRAM</t>
  </si>
  <si>
    <t>4-12588</t>
  </si>
  <si>
    <t>KOM POD PREČPALIŠČE</t>
  </si>
  <si>
    <t>LOČKI VRH BŠ</t>
  </si>
  <si>
    <t>4-12627</t>
  </si>
  <si>
    <t>PREČRPALIŠČE KUPČINJI VRH</t>
  </si>
  <si>
    <t>GRDINA 12 A</t>
  </si>
  <si>
    <t>4-136900</t>
  </si>
  <si>
    <t>VODOHRAM</t>
  </si>
  <si>
    <t>BIŠEČKI VRH 57 C</t>
  </si>
  <si>
    <t>4-199324</t>
  </si>
  <si>
    <t>PREČRPALNICA</t>
  </si>
  <si>
    <t>TRNOVSKA VAS BŠ</t>
  </si>
  <si>
    <t>4-199340</t>
  </si>
  <si>
    <t>VODOVOD MOSTJE</t>
  </si>
  <si>
    <t>MOSTJE BŠ</t>
  </si>
  <si>
    <t>4-200431</t>
  </si>
  <si>
    <t>PREČRPALIŠČE GRAJENA</t>
  </si>
  <si>
    <t>GRAJENA BŠ</t>
  </si>
  <si>
    <t>4-200602</t>
  </si>
  <si>
    <t>PREČRPALIŠČE BORL</t>
  </si>
  <si>
    <t>DOLANE BŠ</t>
  </si>
  <si>
    <t>4-201907</t>
  </si>
  <si>
    <t>VODOHRAM VRBANJŠAK</t>
  </si>
  <si>
    <t>BELSKI VRH BŠ</t>
  </si>
  <si>
    <t>4-201966</t>
  </si>
  <si>
    <t>PREČRPALIŠČE TRDOBOJCI</t>
  </si>
  <si>
    <t>ZGORNJI LESKOVEC 14 A</t>
  </si>
  <si>
    <t>4-202861</t>
  </si>
  <si>
    <t>VODOHRAM TRDOBOJCI</t>
  </si>
  <si>
    <t>TRDOBOJCI 26</t>
  </si>
  <si>
    <t>4-203217</t>
  </si>
  <si>
    <t>ZAMUŠANI BŠ</t>
  </si>
  <si>
    <t>4-203310</t>
  </si>
  <si>
    <t>ČRPALKA</t>
  </si>
  <si>
    <t>ZGORNJI VELOVLEK 4</t>
  </si>
  <si>
    <t>4-203314</t>
  </si>
  <si>
    <t>STREJACI 1 A</t>
  </si>
  <si>
    <t>4-203758</t>
  </si>
  <si>
    <t>VODOHRAM KOZJAK</t>
  </si>
  <si>
    <t>KRČEVINA PRI VURBERGU 2 B</t>
  </si>
  <si>
    <t>4-203935</t>
  </si>
  <si>
    <t>PREČRPALNA KORENJAK</t>
  </si>
  <si>
    <t>BREZOVEC 82 A</t>
  </si>
  <si>
    <t>4-203988</t>
  </si>
  <si>
    <t>VODOHRAM PLACARSKI VRH</t>
  </si>
  <si>
    <t>PLACAR 63 A</t>
  </si>
  <si>
    <t>4-205491</t>
  </si>
  <si>
    <t xml:space="preserve">PREŠA </t>
  </si>
  <si>
    <t>27 B</t>
  </si>
  <si>
    <t>4-205694</t>
  </si>
  <si>
    <t>VODOVODNO PREČRPALIŠČE</t>
  </si>
  <si>
    <t>SPODNJE GRUŠKOVJE 1</t>
  </si>
  <si>
    <t>4-205695</t>
  </si>
  <si>
    <t>VODOHRAM POHORJE</t>
  </si>
  <si>
    <t>POHORJE 36 A</t>
  </si>
  <si>
    <t>4-206097</t>
  </si>
  <si>
    <t>VODOHRAM MALI OKIČ</t>
  </si>
  <si>
    <t>MALI OKIČ 54 A</t>
  </si>
  <si>
    <t>4-206098</t>
  </si>
  <si>
    <t>PREČRPALIŠČE DOLANE</t>
  </si>
  <si>
    <t>4-206909</t>
  </si>
  <si>
    <t>SPODNJA SVEČA 2 A</t>
  </si>
  <si>
    <t>4-207144</t>
  </si>
  <si>
    <t>PREČRPALIŠČE KOZMINCI</t>
  </si>
  <si>
    <t>KOZMINCI 6 B</t>
  </si>
  <si>
    <t>4-211288</t>
  </si>
  <si>
    <t>VODOHRAM TURŠKI VRH</t>
  </si>
  <si>
    <t>TURŠKI VRH 16 C</t>
  </si>
  <si>
    <t>4-211697</t>
  </si>
  <si>
    <t>VODOHRAM MOHOR</t>
  </si>
  <si>
    <t>TURŠKI VRH 110</t>
  </si>
  <si>
    <t>4-211711</t>
  </si>
  <si>
    <t>PODVINCI 5 A</t>
  </si>
  <si>
    <t>4-211887</t>
  </si>
  <si>
    <t>PREČRPALNICA 1 KOZMINCI</t>
  </si>
  <si>
    <t>KOZMINCI BŠ</t>
  </si>
  <si>
    <t>4-212739</t>
  </si>
  <si>
    <t>VODOHRAN SEDLAŠEK</t>
  </si>
  <si>
    <t>SEDLAŠEK 33 A</t>
  </si>
  <si>
    <t>4-213852</t>
  </si>
  <si>
    <t>VODOHRAN STRAJNA</t>
  </si>
  <si>
    <t>STRAJNA BŠ</t>
  </si>
  <si>
    <t>4-214197</t>
  </si>
  <si>
    <t>PREČRPALIŠČE*SOSED LORBER</t>
  </si>
  <si>
    <t>NARAPLJE 9</t>
  </si>
  <si>
    <t>4-214608</t>
  </si>
  <si>
    <t>JELOVICE 26 C</t>
  </si>
  <si>
    <t>4-214610</t>
  </si>
  <si>
    <t>PREČRPALNA POSTAJA BIŠ*PRI ČUČEK</t>
  </si>
  <si>
    <t>4-215127</t>
  </si>
  <si>
    <t>PREČRPALNA LOŽINE-SEDLAŠEK</t>
  </si>
  <si>
    <t>SEDLAŠEK 60</t>
  </si>
  <si>
    <t>4-216485</t>
  </si>
  <si>
    <t>PREČRPALNA KOČICE-DOBRINA</t>
  </si>
  <si>
    <t>DOBRINA 69</t>
  </si>
  <si>
    <t>4-216767</t>
  </si>
  <si>
    <t>VODOHRAN ŽITEČA VAS</t>
  </si>
  <si>
    <t>SITEŽ BŠ</t>
  </si>
  <si>
    <t>4-216878</t>
  </si>
  <si>
    <t>PREČRPALNICA SEDLAŠEK</t>
  </si>
  <si>
    <t>SEDLAŠEK BŠ</t>
  </si>
  <si>
    <t>4-219476</t>
  </si>
  <si>
    <t>PREČRPALNICA GORCA-VEJA 6</t>
  </si>
  <si>
    <t>GORCA 58</t>
  </si>
  <si>
    <t>4-219512</t>
  </si>
  <si>
    <t>GLOBINSKI VODNJAK PODVINCI</t>
  </si>
  <si>
    <t>4-221027</t>
  </si>
  <si>
    <t>VODOHRAN MEJNI PREHOD GRUŠKOVJE</t>
  </si>
  <si>
    <t>ZGORNJE GRUŠKOVJE BŠ</t>
  </si>
  <si>
    <t>4-223756</t>
  </si>
  <si>
    <t>GLOBINSKI VODNJAK GEREČJA VAS</t>
  </si>
  <si>
    <t>GEREČJA VAS 112 A</t>
  </si>
  <si>
    <t>4-224051</t>
  </si>
  <si>
    <t>VODOHRAN VILDON</t>
  </si>
  <si>
    <t>KOČICE BŠ</t>
  </si>
  <si>
    <t>4-225042</t>
  </si>
  <si>
    <t>PREČRPALIŠČE LIPNO</t>
  </si>
  <si>
    <t>JANŠKI VRH 43</t>
  </si>
  <si>
    <t>4-225043</t>
  </si>
  <si>
    <t>VODOHRAM ČERMOŽIŠE</t>
  </si>
  <si>
    <t>ČERMOŽIŠE 80 B</t>
  </si>
  <si>
    <t>4-225110</t>
  </si>
  <si>
    <t>ČRPALIŠČE ŽETALE</t>
  </si>
  <si>
    <t>ŽETALE 1</t>
  </si>
  <si>
    <t>4-225111</t>
  </si>
  <si>
    <t>VODOHRAN BOLFENK</t>
  </si>
  <si>
    <t>JELOVICE BŠ</t>
  </si>
  <si>
    <t>4-225358</t>
  </si>
  <si>
    <t>PREČRPALNICA ČERMOŽIŠE-KAMEN</t>
  </si>
  <si>
    <t>ČERMOŽIŠE 32 A</t>
  </si>
  <si>
    <t>4-225359</t>
  </si>
  <si>
    <t>OGREVANJE CEVI NA MOSTU</t>
  </si>
  <si>
    <t>SLAPE 19</t>
  </si>
  <si>
    <t>4-227045</t>
  </si>
  <si>
    <t>PREČRPALNICA NADOLE</t>
  </si>
  <si>
    <t>NADOLE 13</t>
  </si>
  <si>
    <t>4-228464</t>
  </si>
  <si>
    <t>PREČRPALNICA SPODNJA SVEČA</t>
  </si>
  <si>
    <t>SPODNJA SVEČA 14</t>
  </si>
  <si>
    <t>4-231105</t>
  </si>
  <si>
    <t>PREČRPALIŠČE VARVASELA</t>
  </si>
  <si>
    <t>ŽETALE 112 A</t>
  </si>
  <si>
    <t>4-231878</t>
  </si>
  <si>
    <t>PREČRPALIŠČE VELIKI OKIČ</t>
  </si>
  <si>
    <t>VELIKI OKIČ 56 A</t>
  </si>
  <si>
    <t>4-231879</t>
  </si>
  <si>
    <t>VOZLIŠČNI JAŠEK V APAČAH</t>
  </si>
  <si>
    <t>LOVRENŠKA CESTA 6</t>
  </si>
  <si>
    <t>4-243804</t>
  </si>
  <si>
    <t>LOPUTA GORIŠNICA-MOŠKANJCI</t>
  </si>
  <si>
    <t>MOŠKANJCI 91</t>
  </si>
  <si>
    <t>4-247351</t>
  </si>
  <si>
    <t>ČRPALIŠČČE ZAMUŠANI (VH)</t>
  </si>
  <si>
    <t>ZAMUŠANI 73</t>
  </si>
  <si>
    <t>4-247372</t>
  </si>
  <si>
    <t>ŽUPEČJA VAS PČP</t>
  </si>
  <si>
    <t>ŽUPEČJA VAS 57A</t>
  </si>
  <si>
    <t>4-247842</t>
  </si>
  <si>
    <t>GLOBINSKI VODNJAK ŽUPEČJA VAS</t>
  </si>
  <si>
    <t>ŽUPEČJA VAS 30</t>
  </si>
  <si>
    <t>4-251026</t>
  </si>
  <si>
    <t>DOM KRAJANOV DOLENA-ČRPALKA</t>
  </si>
  <si>
    <t>BOLEČKA VAS 3 C</t>
  </si>
  <si>
    <t>4-254477</t>
  </si>
  <si>
    <t>VODOHRAN IN PČP KUPČINJI VRH</t>
  </si>
  <si>
    <t>KUPČINJI VRH 22 A</t>
  </si>
  <si>
    <t>4-254827</t>
  </si>
  <si>
    <t>VODOHRAN VELIKA VARNICA</t>
  </si>
  <si>
    <t>VELIKA VARNICA 112A</t>
  </si>
  <si>
    <t>4-255153</t>
  </si>
  <si>
    <t>PREČRPALNICA MALA VARNICA PRI HŠ 17</t>
  </si>
  <si>
    <t>MALA VARNICA 17</t>
  </si>
  <si>
    <t>4-255154</t>
  </si>
  <si>
    <t>LOKALNA PREČRPALNA 1 VELIKA VARNICA</t>
  </si>
  <si>
    <t>VELIKA VARNICA BŠ</t>
  </si>
  <si>
    <t>4-255156</t>
  </si>
  <si>
    <t>LOKALNA PREČPALNA 2 VELIKA VARNICA</t>
  </si>
  <si>
    <t>VELIKA VARNICA 15</t>
  </si>
  <si>
    <t>4-255157</t>
  </si>
  <si>
    <t>LOKALNA PREČRPALNA 3 VELIKA VARNICA</t>
  </si>
  <si>
    <t>VELIKA VARNICA 19</t>
  </si>
  <si>
    <t>4-255158</t>
  </si>
  <si>
    <t>LOKALNA PREČRPALNA NAPRAVA 4</t>
  </si>
  <si>
    <t>VELIKA VARNICA 24</t>
  </si>
  <si>
    <t>4-255159</t>
  </si>
  <si>
    <t>ČRPALIŠČE KICAR</t>
  </si>
  <si>
    <t>KICAR 21 A</t>
  </si>
  <si>
    <t>4-258784</t>
  </si>
  <si>
    <t>ČRPALIŠČE BOLEČKA VAS</t>
  </si>
  <si>
    <t>BOLEČKA VAS 5A</t>
  </si>
  <si>
    <t>4-263082</t>
  </si>
  <si>
    <t>VODOVOD SOVRETOVA POT</t>
  </si>
  <si>
    <t>SOVRETOVA POT 34</t>
  </si>
  <si>
    <t>VODOVODNO PREČRPALIŠČE GOČOVA</t>
  </si>
  <si>
    <t>GOČOVA 27</t>
  </si>
  <si>
    <t>4-8005416</t>
  </si>
  <si>
    <t>VODOVODNO PREČRPALIŠČE STRMEC</t>
  </si>
  <si>
    <t>STOPERCE 44A</t>
  </si>
  <si>
    <t>4-8008331</t>
  </si>
  <si>
    <t>MERILNI JAŠEK TRŽEC - VODOVOD JUROVIC</t>
  </si>
  <si>
    <t>JUROVCI 1B</t>
  </si>
  <si>
    <t>4-8013594</t>
  </si>
  <si>
    <t>PCP Klepova 1E</t>
  </si>
  <si>
    <t>PTUJ KLEPOVA UL. 1</t>
  </si>
  <si>
    <t>4-8014451</t>
  </si>
  <si>
    <t>VODOHRAM ŠEMEČEC</t>
  </si>
  <si>
    <t>ZG. SVEČA 23</t>
  </si>
  <si>
    <t>4-8022578</t>
  </si>
  <si>
    <t>MJ ZABOVCI</t>
  </si>
  <si>
    <t>ZABOVCI 4/F</t>
  </si>
  <si>
    <t>4-8037562</t>
  </si>
  <si>
    <t>RAZDELILNI JAŠEK RJ-2</t>
  </si>
  <si>
    <t>MARJETA NA DRAVSKEM POLJU</t>
  </si>
  <si>
    <t>4-8073387</t>
  </si>
  <si>
    <t>Komunalno podjetje Ptuj - odpadne vode</t>
  </si>
  <si>
    <t>KPP - ČISTILNA NAPRAVA PTUJ</t>
  </si>
  <si>
    <t>Ob Dravi 7, 2250 Ptuj</t>
  </si>
  <si>
    <t>4-11793</t>
  </si>
  <si>
    <t>ČRPALIŠČE ŽABJEK Č15</t>
  </si>
  <si>
    <t>PTUJ</t>
  </si>
  <si>
    <t>ČRPALIŠČE 1-STOJNCI</t>
  </si>
  <si>
    <t>STOJNCI</t>
  </si>
  <si>
    <t>4-254513</t>
  </si>
  <si>
    <t>ČRPALIŠČE 1-NOVA VAS PRI MARKOVCIH</t>
  </si>
  <si>
    <t>NOVA VAS PRI MARKOVCIH</t>
  </si>
  <si>
    <t>4-8022645</t>
  </si>
  <si>
    <t>ČRP. ODPADNE VODE - ČRPALKE</t>
  </si>
  <si>
    <t>ČUČKOVA UL. 6A</t>
  </si>
  <si>
    <t>4 - 201062</t>
  </si>
  <si>
    <t>ČRP. ODPADNE VODE - ČRP ŠTRK</t>
  </si>
  <si>
    <t>SPUHLJA 34A</t>
  </si>
  <si>
    <t>4 - 256244</t>
  </si>
  <si>
    <t xml:space="preserve">ČRP. ODPADNE VODE - ČRP </t>
  </si>
  <si>
    <t>4 - 265391</t>
  </si>
  <si>
    <t>ČRP. ODPADNE VODE - ČRP 1 ZAGOJIČI</t>
  </si>
  <si>
    <t>ZAGOJIČI 25</t>
  </si>
  <si>
    <t>4 - 259759</t>
  </si>
  <si>
    <t>ČRP. ODPADNE VODE - ČRP 1 MOŠKANJCI</t>
  </si>
  <si>
    <t>MOŠKAJNCI 1</t>
  </si>
  <si>
    <t>4 - 256243</t>
  </si>
  <si>
    <t>ZAMUŠANI 38</t>
  </si>
  <si>
    <t>4 - 240121</t>
  </si>
  <si>
    <t>ZAMUŠANI 16</t>
  </si>
  <si>
    <t xml:space="preserve">4 - 240122 </t>
  </si>
  <si>
    <t>GORIŠNICA 119 B</t>
  </si>
  <si>
    <t>4 - 254622</t>
  </si>
  <si>
    <t>ČRP. ODPADNE VODE - ČRP 2</t>
  </si>
  <si>
    <t>MOŠKAJNCI 22</t>
  </si>
  <si>
    <t>4 - 251741</t>
  </si>
  <si>
    <t>ČRP. ODPADNE VODE - ČRP GORIŠNICA Č1</t>
  </si>
  <si>
    <t>GORIŠNICA 42</t>
  </si>
  <si>
    <t>4 - 251740</t>
  </si>
  <si>
    <t>ČRP. ODPADNE VODE - ČRP Č4</t>
  </si>
  <si>
    <t>GAJEVCI 4</t>
  </si>
  <si>
    <t>4 - 10681</t>
  </si>
  <si>
    <t>CUNKOVCI 1D</t>
  </si>
  <si>
    <t>4 - 256519</t>
  </si>
  <si>
    <t>ČRP. ODPADNE VODE - ČRP Č6 MURETINCI</t>
  </si>
  <si>
    <t>MURETINCI BŠ</t>
  </si>
  <si>
    <t>4 - 265532</t>
  </si>
  <si>
    <t>STRELCI 14</t>
  </si>
  <si>
    <t>4 - 252558</t>
  </si>
  <si>
    <t>SOBETINCI 37</t>
  </si>
  <si>
    <t>4 - 254867</t>
  </si>
  <si>
    <t>ZABOVCI 73</t>
  </si>
  <si>
    <t>4 - 244987</t>
  </si>
  <si>
    <t>ČRP. ODPADNE VODE - ČRP Č2</t>
  </si>
  <si>
    <t>BUKOVCI BŠ</t>
  </si>
  <si>
    <t>4 - 8009947</t>
  </si>
  <si>
    <t>STOJNCI 130</t>
  </si>
  <si>
    <t>4 -254514</t>
  </si>
  <si>
    <t>ZGORNJA HAJDINA 96</t>
  </si>
  <si>
    <t>4 - 260546</t>
  </si>
  <si>
    <t>ZGORNJA HAJDINA 104C</t>
  </si>
  <si>
    <t>4 - 267504</t>
  </si>
  <si>
    <t>ČRP. ODPADNE VODE - KANALIZACIJSKO PREČRP. 2</t>
  </si>
  <si>
    <t>SPODNJA HAJDINA 15</t>
  </si>
  <si>
    <t>4 -256719</t>
  </si>
  <si>
    <t>ČISTILNA NAPRAVA GORIŠNICA</t>
  </si>
  <si>
    <t>GORIŠNICA 108A</t>
  </si>
  <si>
    <t>4 - 247110</t>
  </si>
  <si>
    <t>ČISTILNA NAPRAVA FORMIN - TP 188</t>
  </si>
  <si>
    <t>FORMIN BŠ</t>
  </si>
  <si>
    <t>4 - 267274</t>
  </si>
  <si>
    <t>ČISTILNA NAPRAVA MARKOVCI</t>
  </si>
  <si>
    <t>MARKOVCI BŠ</t>
  </si>
  <si>
    <t>4 - 247885</t>
  </si>
  <si>
    <t>ČRP. ODPADNE VODE - ČRP 1</t>
  </si>
  <si>
    <t>BOROVCI 59</t>
  </si>
  <si>
    <t>4 - 254620</t>
  </si>
  <si>
    <t>Prvenci 1B</t>
  </si>
  <si>
    <t>4 - 254621</t>
  </si>
  <si>
    <t>ČRP. ODPADNE VODE - ČRP 3</t>
  </si>
  <si>
    <t>BUKOVCI 139</t>
  </si>
  <si>
    <t>4 - 267544</t>
  </si>
  <si>
    <t>ČRP. ODPADNE VODE - ČRP 5</t>
  </si>
  <si>
    <t>BUKOVCI 154A</t>
  </si>
  <si>
    <t>4 - 253627</t>
  </si>
  <si>
    <t>ČRP. ODPADNE VODE - ČRP 12</t>
  </si>
  <si>
    <t>STOJNCI 63A</t>
  </si>
  <si>
    <t>4 - 267545</t>
  </si>
  <si>
    <t>ČRP. ODPADNE VODE - ČRP. OBČINA MARKOVCI</t>
  </si>
  <si>
    <t>MARKOVCI 71</t>
  </si>
  <si>
    <t>4 - 243024</t>
  </si>
  <si>
    <t>PRVENCI BŠ</t>
  </si>
  <si>
    <t>4 - 252302</t>
  </si>
  <si>
    <t>BUKOVCI 113</t>
  </si>
  <si>
    <t>4 - 267543</t>
  </si>
  <si>
    <t>ČRP. ODPADNE VODE - ČRP 1 NOVI JORK</t>
  </si>
  <si>
    <t>NOVA VAS PRI MARKOVCIH 97</t>
  </si>
  <si>
    <t>4 - 252301</t>
  </si>
  <si>
    <t>Podvinci 57A</t>
  </si>
  <si>
    <t>4-8004201</t>
  </si>
  <si>
    <t>ČRP. ODPADNE VODE - ČRP.Č3</t>
  </si>
  <si>
    <t>Podvinci 46A</t>
  </si>
  <si>
    <t>4-8004192</t>
  </si>
  <si>
    <t>ČRP. ODPADNE VODE - ČRP. Č2</t>
  </si>
  <si>
    <t>Podvinci 19</t>
  </si>
  <si>
    <t>4-265390</t>
  </si>
  <si>
    <t>ČRP. ODPADNE VODE - ČRP. Č4</t>
  </si>
  <si>
    <t>Podvinci 49A</t>
  </si>
  <si>
    <t>ČRP. ODPADNE VODE - ČRP. Č1</t>
  </si>
  <si>
    <t>Podvinci BŠ</t>
  </si>
  <si>
    <t>4-265389</t>
  </si>
  <si>
    <t>ČRP. ODPADNE VODE - ČRP. Č5 KICAR</t>
  </si>
  <si>
    <t>Kicar 34</t>
  </si>
  <si>
    <t>4-265392</t>
  </si>
  <si>
    <t xml:space="preserve">ČRP. ODPADNE VODE - KANALIZACIJSKO ČRP.  </t>
  </si>
  <si>
    <t>Mejna cesta BŠ</t>
  </si>
  <si>
    <t>4-253141</t>
  </si>
  <si>
    <t>ČRP. ODPADNE VODE - ČRP. KRČEVINA PRI PTUJU</t>
  </si>
  <si>
    <t xml:space="preserve"> Zavčeva ulica 21b</t>
  </si>
  <si>
    <t>4-262258</t>
  </si>
  <si>
    <t>ČRP. ODPADNE VODE - KANAL. PREČRP. SKORBA</t>
  </si>
  <si>
    <t>Skorba 36A</t>
  </si>
  <si>
    <t>4-247671</t>
  </si>
  <si>
    <t>ČRP. ODPADNE VODE - ČRP. ZGORNJA HAJDINA</t>
  </si>
  <si>
    <t>Zgornja Hajdina 42a</t>
  </si>
  <si>
    <t>4-227319</t>
  </si>
  <si>
    <t>ČRP. ODPADNE VODE - KANALIZACIJSKO ČRP. 3.1</t>
  </si>
  <si>
    <t>Zgornja Hajdina 129a</t>
  </si>
  <si>
    <t>4-235821</t>
  </si>
  <si>
    <t>ČRP. ODPADNE VODE - KANALIZACIJA SLOVENIJA VAS</t>
  </si>
  <si>
    <t>Slovenia vas 45B</t>
  </si>
  <si>
    <t>4-247674</t>
  </si>
  <si>
    <t>ČRP. ODPADNE VODE - PREČRPALIŠČE HAJDOŠE 1</t>
  </si>
  <si>
    <t>Hajdoše 23</t>
  </si>
  <si>
    <t>4-247670</t>
  </si>
  <si>
    <t>ČRP. ODPADNE VODE - ČRP. 7</t>
  </si>
  <si>
    <t>Gerečja vas 55</t>
  </si>
  <si>
    <t>4-251709</t>
  </si>
  <si>
    <t>ČRP. ODPADNE VODE - ČRP. PRI ŠP. DOMU HAJDINA</t>
  </si>
  <si>
    <t>Spodnja Hajdina 74A</t>
  </si>
  <si>
    <t>4-232019</t>
  </si>
  <si>
    <t>ČRP. ODPADNE VODE - ČRP. 1SP.  HAJDINA</t>
  </si>
  <si>
    <t>Spodnja Hajdina, Skorba 65</t>
  </si>
  <si>
    <t>4-247669</t>
  </si>
  <si>
    <t>ČRP. ODPADNE VODE - ČRP. HAJDOŠE 3</t>
  </si>
  <si>
    <t>Hajdoše 70</t>
  </si>
  <si>
    <t>4-247673</t>
  </si>
  <si>
    <t>ČRP. ODPADNE VODE - ČRP. HAJDOŠE 2</t>
  </si>
  <si>
    <t>Hajdoše 56C</t>
  </si>
  <si>
    <t>4-247672</t>
  </si>
  <si>
    <t>Spodnja Hajdina 45</t>
  </si>
  <si>
    <t>4-256718</t>
  </si>
  <si>
    <t xml:space="preserve">ČRP. ODPADNE VODE - ČRPALKA </t>
  </si>
  <si>
    <t>CIRIL METODOV DREVORED 11</t>
  </si>
  <si>
    <t>4-11292</t>
  </si>
  <si>
    <t>ČRP. ODPADNE VODE - PREČRPALIŠČE BRSTJE</t>
  </si>
  <si>
    <t>BELŠAKOVA ULICA 67 A</t>
  </si>
  <si>
    <t>4-201647</t>
  </si>
  <si>
    <t>ČRP. ODPADNE VODE - PREČRPALNA JAMA</t>
  </si>
  <si>
    <t>OB ŽELEZNICI 11 A</t>
  </si>
  <si>
    <t>4-208849</t>
  </si>
  <si>
    <t>BRSTJE 30 A</t>
  </si>
  <si>
    <t>4-215933</t>
  </si>
  <si>
    <t>ČRP. ODPADNE VODE - ČRP ZA ODPADNE VODE</t>
  </si>
  <si>
    <t>SPUHLJA 133 A</t>
  </si>
  <si>
    <t>4-221363</t>
  </si>
  <si>
    <t>ČRP. ODPADNE VODE - PREČRPALIŠČE BUDINA</t>
  </si>
  <si>
    <t>K JEZERU BŠ</t>
  </si>
  <si>
    <t>4-228375</t>
  </si>
  <si>
    <t>ČRP. ODPADNE VODE - SPUHLJA - ET3</t>
  </si>
  <si>
    <t>ZABOVCI 96 A</t>
  </si>
  <si>
    <t>4-230968</t>
  </si>
  <si>
    <t>Zamušani 50</t>
  </si>
  <si>
    <t>4-254623</t>
  </si>
  <si>
    <t>ČRP. ODPADNE VODE - ČRP SPUHLJA</t>
  </si>
  <si>
    <t>SPUHLJA 88 B</t>
  </si>
  <si>
    <t>4-228967</t>
  </si>
  <si>
    <t>Čistilna naprava mejni prehod Zavrč</t>
  </si>
  <si>
    <t>ZAVRČ</t>
  </si>
  <si>
    <t>4-252130</t>
  </si>
  <si>
    <t>Čistilna naprava ob kmetiji</t>
  </si>
  <si>
    <t>4-254296</t>
  </si>
  <si>
    <t>Črpališče 1, Hrastovec 26</t>
  </si>
  <si>
    <t>ZAVRČ  Hrastovec 26</t>
  </si>
  <si>
    <t>4-254293</t>
  </si>
  <si>
    <t>Črpališče 2, Goričak 20</t>
  </si>
  <si>
    <t>ZAVRČ Goričak 20</t>
  </si>
  <si>
    <t>4-254294</t>
  </si>
  <si>
    <t>Črpališče 3, Njiva BŠ</t>
  </si>
  <si>
    <t>ZAVRČ Njiva BŠ</t>
  </si>
  <si>
    <t>4-252248</t>
  </si>
  <si>
    <t>Črpališče 4, Hrastovec 3</t>
  </si>
  <si>
    <t>ZAVRČ  Hrastovec 3</t>
  </si>
  <si>
    <t>4-255551</t>
  </si>
  <si>
    <t>VAKUUMSKA KANALIZACIJA IN ČN DORNAVA</t>
  </si>
  <si>
    <t>MEZGOVCI OB PESNICI BŠ</t>
  </si>
  <si>
    <t>4-227853</t>
  </si>
  <si>
    <t>ČISTILNA NAPRAVA MAJŠPERK</t>
  </si>
  <si>
    <t>MAJŠPERK 50, MAJŠPERK</t>
  </si>
  <si>
    <t>4-224062</t>
  </si>
  <si>
    <t>ČN DOM KRAJANOV PTUJSKA GORA</t>
  </si>
  <si>
    <t>PTUJSKA GORA BŠ, PTUJSKA GORA</t>
  </si>
  <si>
    <t>4-8047908</t>
  </si>
  <si>
    <t>ČISTILNA NAPRAVA SESTRŽE</t>
  </si>
  <si>
    <t>SESTRŽE 35 A, MAJŠPERK</t>
  </si>
  <si>
    <t>4-8026779</t>
  </si>
  <si>
    <t>ČISTILNA NAPRAVA KRČEVINA PRI PTUJU</t>
  </si>
  <si>
    <t>OREŠJE 177, PTUJ</t>
  </si>
  <si>
    <t>4-250709</t>
  </si>
  <si>
    <t>FEKALNO ČRPALIŠČE MAJŠPERK BREG</t>
  </si>
  <si>
    <t>BREG 8, MAJŠPERK</t>
  </si>
  <si>
    <t>4-214609</t>
  </si>
  <si>
    <t>FEKALNO ČRPALIŠČE MAJŠPERK 3-BREG VRTEC</t>
  </si>
  <si>
    <t>BREG 78 A, MAJŠPERK</t>
  </si>
  <si>
    <t>4-217078</t>
  </si>
  <si>
    <t>FEKALNO ČRPALIŠČE MAJŠPERK BREG-VUK</t>
  </si>
  <si>
    <t>BREG 21 A, MAJŠPERK</t>
  </si>
  <si>
    <t>4-217453</t>
  </si>
  <si>
    <t>FEKALNO ČRPALIŠČE MAJŠPERK ŠOLA IN JAGER</t>
  </si>
  <si>
    <t>MAJŠPERK 55 A, MAJŠPERK</t>
  </si>
  <si>
    <t>4-229565</t>
  </si>
  <si>
    <t>FEKALNO ČRPALIŠČE LEŠJE</t>
  </si>
  <si>
    <t>LEŠJE 24 A, MAJŠPERK</t>
  </si>
  <si>
    <t>4-252506</t>
  </si>
  <si>
    <t>INDIVIDUALNO FEKALNO ČRPALIŠČE BUKOVCI</t>
  </si>
  <si>
    <t>BUKOVCI 156, MARKOVCI</t>
  </si>
  <si>
    <t>4-8036423</t>
  </si>
  <si>
    <t>ČRPALIŠČE TIBOLCI 1</t>
  </si>
  <si>
    <t>ZAMUŠANI 78 A, GORIŠNICA</t>
  </si>
  <si>
    <t>4-8025931</t>
  </si>
  <si>
    <t>ČRPALIŠČE TIBOLCI 2</t>
  </si>
  <si>
    <t>TIBOLCI 3, GORIŠNICA</t>
  </si>
  <si>
    <t>4-8025935</t>
  </si>
  <si>
    <t>ČRPALIŠČE GRAJENA</t>
  </si>
  <si>
    <t>GRAJENA BŠ, PTUJ</t>
  </si>
  <si>
    <t>4-8054735</t>
  </si>
  <si>
    <t>4-8096992</t>
  </si>
  <si>
    <t>4-8069279</t>
  </si>
  <si>
    <t>4-8069145</t>
  </si>
  <si>
    <t>4-8069937</t>
  </si>
  <si>
    <t>4-8069963</t>
  </si>
  <si>
    <t>4-8069952</t>
  </si>
  <si>
    <t>4-8069980</t>
  </si>
  <si>
    <t>4-8069184</t>
  </si>
  <si>
    <t>4-8069475</t>
  </si>
  <si>
    <t>4-8069797</t>
  </si>
  <si>
    <t>4-8069204</t>
  </si>
  <si>
    <t>4-8069231</t>
  </si>
  <si>
    <t>4-8075642</t>
  </si>
  <si>
    <t>4-8069223</t>
  </si>
  <si>
    <t>4-8069094</t>
  </si>
  <si>
    <t>4-8069112</t>
  </si>
  <si>
    <t>4-8069266</t>
  </si>
  <si>
    <t>4-8011801</t>
  </si>
  <si>
    <t>FEKALNO ČRPALIŠČE -  Pacinje 7</t>
  </si>
  <si>
    <t xml:space="preserve"> Pacinje 34</t>
  </si>
  <si>
    <t xml:space="preserve">FEKALNO ČRPALIŠČE - Pacinje 6 </t>
  </si>
  <si>
    <t>FEKALNO ČRPALIŠČE - Pacinje 4</t>
  </si>
  <si>
    <t>FEKALNO ČRPALIŠČE - Kicar 2</t>
  </si>
  <si>
    <t>FEKALNO ČRPALIŠČE - Kicar 1</t>
  </si>
  <si>
    <t>FEKALNO ČRPALIŠČE - Draženska cesta S2Č2</t>
  </si>
  <si>
    <t>FEKALNO ČRPALIŠČE TIBOLCI 3</t>
  </si>
  <si>
    <t xml:space="preserve"> Draženska cesta 28</t>
  </si>
  <si>
    <t xml:space="preserve">  Kicar 110B</t>
  </si>
  <si>
    <t xml:space="preserve">  Kicar 55A</t>
  </si>
  <si>
    <t>Pacinje 37</t>
  </si>
  <si>
    <t xml:space="preserve"> Pacinje 39A</t>
  </si>
  <si>
    <t xml:space="preserve">FEKALNO ČRPALIŠČE -  Spodnji Velovlek 8 </t>
  </si>
  <si>
    <t>Spodnji Velovlek 30</t>
  </si>
  <si>
    <t xml:space="preserve">FEKALNO ČRPALIŠČE -  Spodnji Velovlek 9 </t>
  </si>
  <si>
    <t>Spodnji Velovlek 16</t>
  </si>
  <si>
    <t xml:space="preserve">FEKALNO ČRPALIŠČE -  Kicar 10 </t>
  </si>
  <si>
    <t>Kicar 142</t>
  </si>
  <si>
    <t>FEKALNO ČRPALIŠČE -  Kicar 11</t>
  </si>
  <si>
    <t xml:space="preserve"> Kicar 118B</t>
  </si>
  <si>
    <t xml:space="preserve">FEKALNO ČRPALIŠČE -  Žabjak S1Č1 </t>
  </si>
  <si>
    <t>Žabjak 23</t>
  </si>
  <si>
    <t>FEKALNO ČRPALIŠČE -  Žabjak S1Č2</t>
  </si>
  <si>
    <t xml:space="preserve"> Žabjak 6A</t>
  </si>
  <si>
    <t>FEKALNO ČRPALIŠČE -  Žabjak NV1</t>
  </si>
  <si>
    <t xml:space="preserve"> Žabjak 43</t>
  </si>
  <si>
    <t>FEKALNO ČRPALIŠČE -  Anželova ulica</t>
  </si>
  <si>
    <t xml:space="preserve"> Anželova ulica 1</t>
  </si>
  <si>
    <t xml:space="preserve">FEKALNO ČRPALIŠČE -  Mestni vrh </t>
  </si>
  <si>
    <t>Mestni vrh 63A</t>
  </si>
  <si>
    <t xml:space="preserve">FEKALNO ČRPALIŠČE -  Poljska cesta S2Č1 </t>
  </si>
  <si>
    <t>Ob Železnici 18</t>
  </si>
  <si>
    <t>GORIŠNICA, TIBOLCI 3</t>
  </si>
  <si>
    <t>FEKALNO ČRPALIŠČE -  Hahdoše Bencinski servis</t>
  </si>
  <si>
    <t>4-8105090</t>
  </si>
  <si>
    <t>Brez h. št. Ob 43 D</t>
  </si>
  <si>
    <t>4-8125438</t>
  </si>
  <si>
    <t>HAJDINA</t>
  </si>
  <si>
    <t>4-8033194</t>
  </si>
  <si>
    <t xml:space="preserve">ZAGREBŠKA CESTA </t>
  </si>
  <si>
    <t>104 A</t>
  </si>
  <si>
    <t>4-256855</t>
  </si>
  <si>
    <t xml:space="preserve">GABRNIK </t>
  </si>
  <si>
    <t>1 B</t>
  </si>
  <si>
    <t>JURŠINCI</t>
  </si>
  <si>
    <t>4-256854</t>
  </si>
  <si>
    <t xml:space="preserve">28 A </t>
  </si>
  <si>
    <t>4-253698</t>
  </si>
  <si>
    <t xml:space="preserve">JURŠINCI </t>
  </si>
  <si>
    <t>Hišna številka</t>
  </si>
  <si>
    <t>Merilno mesto</t>
  </si>
  <si>
    <t>Kraj</t>
  </si>
  <si>
    <t>Poštna številka</t>
  </si>
  <si>
    <t>10</t>
  </si>
  <si>
    <t>BŠ</t>
  </si>
  <si>
    <t>TRNOVSKA VAS</t>
  </si>
  <si>
    <t>BRENGOVA</t>
  </si>
  <si>
    <t>CERKVENJAK</t>
  </si>
  <si>
    <t>VITOMARCI</t>
  </si>
  <si>
    <t>7</t>
  </si>
  <si>
    <t>VIDEM PRI PTUJU</t>
  </si>
  <si>
    <t>14 A</t>
  </si>
  <si>
    <t>MAJŠPERK</t>
  </si>
  <si>
    <t>30</t>
  </si>
  <si>
    <t>PTUJSKA GORA</t>
  </si>
  <si>
    <t>11 A</t>
  </si>
  <si>
    <t>KIDRIČEVO</t>
  </si>
  <si>
    <t>ZAKL</t>
  </si>
  <si>
    <t>7 B</t>
  </si>
  <si>
    <t>VIČAVA</t>
  </si>
  <si>
    <t>DESTRNIK</t>
  </si>
  <si>
    <t>7 A</t>
  </si>
  <si>
    <t>PODLEHNIK</t>
  </si>
  <si>
    <t>LANCOVA VAS</t>
  </si>
  <si>
    <t>20</t>
  </si>
  <si>
    <t>SLOVENJA VAS</t>
  </si>
  <si>
    <t>RABELČJA VAS</t>
  </si>
  <si>
    <t>PODLOŽE</t>
  </si>
  <si>
    <t>21</t>
  </si>
  <si>
    <t>GORCA</t>
  </si>
  <si>
    <t>82 A</t>
  </si>
  <si>
    <t>PRISTAVA</t>
  </si>
  <si>
    <t>3</t>
  </si>
  <si>
    <t>DESENCI</t>
  </si>
  <si>
    <t>19 A</t>
  </si>
  <si>
    <t>CIRKULANE</t>
  </si>
  <si>
    <t>14 B</t>
  </si>
  <si>
    <t>36 A</t>
  </si>
  <si>
    <t>MAJSKI VRH</t>
  </si>
  <si>
    <t>SKORBA</t>
  </si>
  <si>
    <t>21 A</t>
  </si>
  <si>
    <t>GRAJENA</t>
  </si>
  <si>
    <t>KRČEVINA PRI VURBERGU</t>
  </si>
  <si>
    <t>LOČKI VRH</t>
  </si>
  <si>
    <t>12 A</t>
  </si>
  <si>
    <t>GRDINA</t>
  </si>
  <si>
    <t>57 C</t>
  </si>
  <si>
    <t>BIŠEČKI VRH</t>
  </si>
  <si>
    <t>MOSTJE</t>
  </si>
  <si>
    <t>DOLANE</t>
  </si>
  <si>
    <t>BELSKI VRH</t>
  </si>
  <si>
    <t>ZGORNJI LESKOVEC</t>
  </si>
  <si>
    <t>26</t>
  </si>
  <si>
    <t>TRDOBOJCI</t>
  </si>
  <si>
    <t>ZAMUŠANI</t>
  </si>
  <si>
    <t>4</t>
  </si>
  <si>
    <t>ZGORNJI VELOVLAK</t>
  </si>
  <si>
    <t>1 A</t>
  </si>
  <si>
    <t>STREACI</t>
  </si>
  <si>
    <t>2 B</t>
  </si>
  <si>
    <t>BREZOVEC</t>
  </si>
  <si>
    <t>63 A</t>
  </si>
  <si>
    <t>PLACAR</t>
  </si>
  <si>
    <t>PREŠA</t>
  </si>
  <si>
    <t>1</t>
  </si>
  <si>
    <t>SPODNJE GRUŠKOVJE</t>
  </si>
  <si>
    <t>POHORJE</t>
  </si>
  <si>
    <t>54 A</t>
  </si>
  <si>
    <t>MALI OKIČ</t>
  </si>
  <si>
    <t>2 A</t>
  </si>
  <si>
    <t>SPODNJA SVEČA</t>
  </si>
  <si>
    <t>6 B</t>
  </si>
  <si>
    <t>KOZMINCI</t>
  </si>
  <si>
    <t>16 C</t>
  </si>
  <si>
    <t>TURŠKI VRH</t>
  </si>
  <si>
    <t>110</t>
  </si>
  <si>
    <t>5 A</t>
  </si>
  <si>
    <t>PODVINCI</t>
  </si>
  <si>
    <t>33 A</t>
  </si>
  <si>
    <t>SEDLAŠEK</t>
  </si>
  <si>
    <t>STRAJNA</t>
  </si>
  <si>
    <t>9</t>
  </si>
  <si>
    <t>NARAPLJE</t>
  </si>
  <si>
    <t>26 C</t>
  </si>
  <si>
    <t>JELOVICE</t>
  </si>
  <si>
    <t xml:space="preserve">BIŠ </t>
  </si>
  <si>
    <t>60</t>
  </si>
  <si>
    <t>69</t>
  </si>
  <si>
    <t>DOBRINA</t>
  </si>
  <si>
    <t>SITEŽ</t>
  </si>
  <si>
    <t>58</t>
  </si>
  <si>
    <t>ZGORNJE GRUŠKOVJE</t>
  </si>
  <si>
    <t>112 A</t>
  </si>
  <si>
    <t>GEREČJA VAS</t>
  </si>
  <si>
    <t>KOČICE</t>
  </si>
  <si>
    <t>43</t>
  </si>
  <si>
    <t xml:space="preserve">JANŠKI VRH </t>
  </si>
  <si>
    <t>80 B</t>
  </si>
  <si>
    <t>ČERMOŽIŠE</t>
  </si>
  <si>
    <t>ŽETALE</t>
  </si>
  <si>
    <t>32 A</t>
  </si>
  <si>
    <t>19</t>
  </si>
  <si>
    <t>SLAPE</t>
  </si>
  <si>
    <t>13</t>
  </si>
  <si>
    <t>NADOLE</t>
  </si>
  <si>
    <t>14</t>
  </si>
  <si>
    <t>56 A</t>
  </si>
  <si>
    <t>VELIKI OKIČ</t>
  </si>
  <si>
    <t>6</t>
  </si>
  <si>
    <t>91</t>
  </si>
  <si>
    <t>MOŠKANJCI</t>
  </si>
  <si>
    <t>73</t>
  </si>
  <si>
    <t>57A</t>
  </si>
  <si>
    <t>ŽUPEČJA VAS</t>
  </si>
  <si>
    <t>3 C</t>
  </si>
  <si>
    <t>BOLEČKA VAS</t>
  </si>
  <si>
    <t>22 A</t>
  </si>
  <si>
    <t>STOPERCE</t>
  </si>
  <si>
    <t>112A</t>
  </si>
  <si>
    <t>17</t>
  </si>
  <si>
    <t>15</t>
  </si>
  <si>
    <t>24</t>
  </si>
  <si>
    <t>KICAR</t>
  </si>
  <si>
    <t>5A</t>
  </si>
  <si>
    <t>34</t>
  </si>
  <si>
    <t>27</t>
  </si>
  <si>
    <t xml:space="preserve">GOČOVA </t>
  </si>
  <si>
    <t>44A</t>
  </si>
  <si>
    <t>1B</t>
  </si>
  <si>
    <t>JUROVCI</t>
  </si>
  <si>
    <t>23</t>
  </si>
  <si>
    <t>ZG. SVEČA</t>
  </si>
  <si>
    <t>ZABOVCI</t>
  </si>
  <si>
    <t>2250 Ptuj</t>
  </si>
  <si>
    <t>MARKOVCI</t>
  </si>
  <si>
    <t>6A</t>
  </si>
  <si>
    <t>34A</t>
  </si>
  <si>
    <t>GORIŠNICA</t>
  </si>
  <si>
    <t>25</t>
  </si>
  <si>
    <t>38</t>
  </si>
  <si>
    <t>16</t>
  </si>
  <si>
    <t>119 B</t>
  </si>
  <si>
    <t>22</t>
  </si>
  <si>
    <t>42</t>
  </si>
  <si>
    <t>1D</t>
  </si>
  <si>
    <t>37</t>
  </si>
  <si>
    <t>130</t>
  </si>
  <si>
    <t>96</t>
  </si>
  <si>
    <t xml:space="preserve">HAJDINA </t>
  </si>
  <si>
    <t>104C</t>
  </si>
  <si>
    <t>108A</t>
  </si>
  <si>
    <t>59</t>
  </si>
  <si>
    <t>139</t>
  </si>
  <si>
    <t>154A</t>
  </si>
  <si>
    <t>63A</t>
  </si>
  <si>
    <t>71</t>
  </si>
  <si>
    <t>113</t>
  </si>
  <si>
    <t>97</t>
  </si>
  <si>
    <t>46A</t>
  </si>
  <si>
    <t>49A</t>
  </si>
  <si>
    <t>21b</t>
  </si>
  <si>
    <t>36A</t>
  </si>
  <si>
    <t>42a</t>
  </si>
  <si>
    <t>129a</t>
  </si>
  <si>
    <t>45B</t>
  </si>
  <si>
    <t>55</t>
  </si>
  <si>
    <t>74A</t>
  </si>
  <si>
    <t>65</t>
  </si>
  <si>
    <t>70</t>
  </si>
  <si>
    <t>56C</t>
  </si>
  <si>
    <t>45</t>
  </si>
  <si>
    <t>11</t>
  </si>
  <si>
    <t>67 A</t>
  </si>
  <si>
    <t>30 A</t>
  </si>
  <si>
    <t>133 A</t>
  </si>
  <si>
    <t>96 A</t>
  </si>
  <si>
    <t>50</t>
  </si>
  <si>
    <t>88 B</t>
  </si>
  <si>
    <t>PESNICA PRI MARIBORU</t>
  </si>
  <si>
    <t>28</t>
  </si>
  <si>
    <t>110B</t>
  </si>
  <si>
    <t>55A</t>
  </si>
  <si>
    <t>39A</t>
  </si>
  <si>
    <t>142</t>
  </si>
  <si>
    <t>118B</t>
  </si>
  <si>
    <t>18</t>
  </si>
  <si>
    <t>43 D</t>
  </si>
  <si>
    <t xml:space="preserve">Čistilna naprava Jušinci </t>
  </si>
  <si>
    <t xml:space="preserve">Čistilna naprava Gabrnik </t>
  </si>
  <si>
    <t xml:space="preserve">Črpališče Gabrnik </t>
  </si>
  <si>
    <t>ČRPALIŠČE TURNIŠČE, ZAGREBŠKA CESTA BŠ</t>
  </si>
  <si>
    <t>ZAGREBŠKA CESTA 104a</t>
  </si>
  <si>
    <t>ČRPALIŠČE Zg. Hajdina 139 A, 22880 Hajdina</t>
  </si>
  <si>
    <t>Zg. Hajdina 139 A</t>
  </si>
  <si>
    <t>Gabrnik 1b</t>
  </si>
  <si>
    <t>Gabrnik 28a</t>
  </si>
  <si>
    <t>Jušinci 76</t>
  </si>
  <si>
    <t>SKUPAJ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</si>
</sst>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indexed="8"/>
      <name val="Calibri Light"/>
      <family val="2"/>
      <charset val="238"/>
    </font>
    <font>
      <sz val="12"/>
      <color indexed="8"/>
      <name val="Calibri Light"/>
      <family val="2"/>
      <charset val="238"/>
    </font>
    <font>
      <b/>
      <i/>
      <sz val="14"/>
      <color indexed="8"/>
      <name val="Calibri Light"/>
      <family val="2"/>
      <charset val="238"/>
    </font>
    <font>
      <i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000000"/>
      <name val="Calibri Light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  <charset val="238"/>
      <scheme val="major"/>
    </font>
    <font>
      <b/>
      <i/>
      <sz val="1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3" fontId="2" fillId="3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3" fontId="2" fillId="4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/>
    </xf>
    <xf numFmtId="3" fontId="4" fillId="5" borderId="5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/>
    </xf>
    <xf numFmtId="0" fontId="6" fillId="5" borderId="8" xfId="0" applyFont="1" applyFill="1" applyBorder="1"/>
    <xf numFmtId="3" fontId="6" fillId="5" borderId="8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0" fillId="6" borderId="2" xfId="0" applyFill="1" applyBorder="1"/>
    <xf numFmtId="0" fontId="3" fillId="2" borderId="10" xfId="0" applyFont="1" applyFill="1" applyBorder="1" applyAlignment="1">
      <alignment horizontal="left" vertical="center" wrapText="1"/>
    </xf>
    <xf numFmtId="3" fontId="0" fillId="0" borderId="0" xfId="0" applyNumberFormat="1"/>
    <xf numFmtId="3" fontId="2" fillId="4" borderId="11" xfId="0" applyNumberFormat="1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left"/>
    </xf>
    <xf numFmtId="0" fontId="7" fillId="6" borderId="11" xfId="0" applyFont="1" applyFill="1" applyBorder="1" applyAlignment="1">
      <alignment horizontal="left"/>
    </xf>
    <xf numFmtId="0" fontId="8" fillId="5" borderId="13" xfId="0" applyFont="1" applyFill="1" applyBorder="1" applyAlignment="1">
      <alignment horizontal="left"/>
    </xf>
    <xf numFmtId="0" fontId="9" fillId="5" borderId="4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10" fillId="8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49" fontId="11" fillId="8" borderId="16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/>
    </xf>
    <xf numFmtId="3" fontId="2" fillId="3" borderId="17" xfId="0" applyNumberFormat="1" applyFont="1" applyFill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2" fillId="4" borderId="17" xfId="0" applyNumberFormat="1" applyFont="1" applyFill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13" fillId="0" borderId="1" xfId="0" applyFont="1" applyBorder="1" applyAlignment="1">
      <alignment horizontal="center"/>
    </xf>
    <xf numFmtId="0" fontId="14" fillId="5" borderId="19" xfId="0" applyFont="1" applyFill="1" applyBorder="1" applyAlignment="1">
      <alignment horizontal="center"/>
    </xf>
    <xf numFmtId="0" fontId="1" fillId="9" borderId="0" xfId="0" applyFont="1" applyFill="1"/>
    <xf numFmtId="0" fontId="1" fillId="9" borderId="0" xfId="0" applyFont="1" applyFill="1" applyAlignment="1">
      <alignment horizont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3" fontId="8" fillId="5" borderId="14" xfId="0" applyNumberFormat="1" applyFont="1" applyFill="1" applyBorder="1" applyAlignment="1">
      <alignment horizontal="center" vertical="center"/>
    </xf>
    <xf numFmtId="3" fontId="9" fillId="5" borderId="6" xfId="0" applyNumberFormat="1" applyFont="1" applyFill="1" applyBorder="1" applyAlignment="1">
      <alignment horizontal="center" vertical="center"/>
    </xf>
    <xf numFmtId="3" fontId="9" fillId="5" borderId="12" xfId="0" applyNumberFormat="1" applyFont="1" applyFill="1" applyBorder="1" applyAlignment="1">
      <alignment horizontal="center" vertical="center"/>
    </xf>
    <xf numFmtId="3" fontId="9" fillId="5" borderId="9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2">
    <cellStyle name="Navadno" xfId="0" builtinId="0"/>
    <cellStyle name="Navadno 2" xfId="1" xr:uid="{E584D1D0-B05C-443E-ACDA-D4FA0EF2C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FC45C-FC9E-4C60-9470-B2477C9ABEBC}">
  <dimension ref="A1:P223"/>
  <sheetViews>
    <sheetView tabSelected="1" topLeftCell="B1" workbookViewId="0">
      <selection activeCell="P15" sqref="P15"/>
    </sheetView>
  </sheetViews>
  <sheetFormatPr defaultRowHeight="15" x14ac:dyDescent="0.25"/>
  <cols>
    <col min="2" max="2" width="59" bestFit="1" customWidth="1"/>
    <col min="3" max="3" width="39.140625" customWidth="1"/>
    <col min="4" max="4" width="17.140625" customWidth="1"/>
    <col min="5" max="5" width="17.42578125" customWidth="1"/>
    <col min="6" max="6" width="29" bestFit="1" customWidth="1"/>
    <col min="7" max="7" width="18.7109375" bestFit="1" customWidth="1"/>
    <col min="8" max="11" width="22" customWidth="1"/>
    <col min="15" max="15" width="16.42578125" bestFit="1" customWidth="1"/>
    <col min="16" max="16" width="12.42578125" style="58" customWidth="1"/>
  </cols>
  <sheetData>
    <row r="1" spans="1:16" ht="16.5" thickBot="1" x14ac:dyDescent="0.3">
      <c r="A1" s="66">
        <v>2027</v>
      </c>
      <c r="C1" s="1"/>
      <c r="D1" s="67" t="s">
        <v>629</v>
      </c>
      <c r="E1" s="67" t="s">
        <v>628</v>
      </c>
      <c r="F1" s="68" t="s">
        <v>630</v>
      </c>
      <c r="G1" s="67" t="s">
        <v>631</v>
      </c>
      <c r="H1" s="1"/>
      <c r="I1" s="1"/>
      <c r="J1" s="1"/>
      <c r="K1" s="1"/>
    </row>
    <row r="2" spans="1:16" ht="18.75" x14ac:dyDescent="0.25">
      <c r="B2" s="21" t="s">
        <v>0</v>
      </c>
      <c r="C2" s="15" t="s">
        <v>1</v>
      </c>
      <c r="D2" s="16"/>
      <c r="E2" s="16"/>
      <c r="F2" s="16"/>
      <c r="G2" s="16"/>
      <c r="H2" s="16" t="s">
        <v>3</v>
      </c>
      <c r="I2" s="16" t="s">
        <v>2</v>
      </c>
      <c r="J2" s="16" t="s">
        <v>4</v>
      </c>
      <c r="K2" s="17" t="s">
        <v>826</v>
      </c>
      <c r="O2" s="30" t="s">
        <v>5</v>
      </c>
      <c r="P2" s="69">
        <f>SUM(K7:K115)</f>
        <v>3300000</v>
      </c>
    </row>
    <row r="3" spans="1:16" ht="19.5" thickBot="1" x14ac:dyDescent="0.35">
      <c r="B3" s="18" t="s">
        <v>6</v>
      </c>
      <c r="C3" s="19"/>
      <c r="D3" s="19"/>
      <c r="E3" s="60"/>
      <c r="F3" s="60"/>
      <c r="G3" s="60"/>
      <c r="H3" s="20">
        <f>H5+H6++H116</f>
        <v>2867779</v>
      </c>
      <c r="I3" s="20">
        <f>I5+I6++I116</f>
        <v>3000633</v>
      </c>
      <c r="J3" s="20">
        <f>J5+J6++J116</f>
        <v>16971</v>
      </c>
      <c r="K3" s="20">
        <f>K5+K6++K116</f>
        <v>5885383</v>
      </c>
      <c r="L3" s="28"/>
      <c r="O3" s="29" t="s">
        <v>7</v>
      </c>
      <c r="P3" s="70">
        <f>SUM(K117:K223)</f>
        <v>2425383</v>
      </c>
    </row>
    <row r="4" spans="1:16" ht="15.75" x14ac:dyDescent="0.25">
      <c r="B4" s="25" t="s">
        <v>8</v>
      </c>
      <c r="C4" s="26"/>
      <c r="D4" s="26"/>
      <c r="E4" s="61"/>
      <c r="F4" s="61"/>
      <c r="G4" s="61"/>
      <c r="H4" s="26"/>
      <c r="I4" s="26"/>
      <c r="J4" s="26"/>
      <c r="K4" s="26"/>
      <c r="O4" s="31" t="s">
        <v>9</v>
      </c>
      <c r="P4" s="70">
        <f>SUM(K5)</f>
        <v>160000</v>
      </c>
    </row>
    <row r="5" spans="1:16" ht="16.5" thickBot="1" x14ac:dyDescent="0.3">
      <c r="A5">
        <v>1</v>
      </c>
      <c r="B5" s="27" t="s">
        <v>10</v>
      </c>
      <c r="C5" s="13" t="s">
        <v>11</v>
      </c>
      <c r="D5" s="14" t="s">
        <v>12</v>
      </c>
      <c r="E5" s="58" t="s">
        <v>632</v>
      </c>
      <c r="F5" s="58" t="s">
        <v>330</v>
      </c>
      <c r="G5" s="58">
        <v>2250</v>
      </c>
      <c r="H5" s="4">
        <v>90000</v>
      </c>
      <c r="I5" s="4">
        <v>70000</v>
      </c>
      <c r="J5" s="4">
        <v>0</v>
      </c>
      <c r="K5" s="4">
        <f>SUM(H5:J5)</f>
        <v>160000</v>
      </c>
      <c r="O5" s="32" t="s">
        <v>6</v>
      </c>
      <c r="P5" s="71">
        <f>SUM(P2:P4)</f>
        <v>5885383</v>
      </c>
    </row>
    <row r="6" spans="1:16" ht="15.75" x14ac:dyDescent="0.25">
      <c r="B6" s="5" t="s">
        <v>13</v>
      </c>
      <c r="C6" s="6"/>
      <c r="D6" s="42"/>
      <c r="E6" s="55"/>
      <c r="F6" s="55"/>
      <c r="G6" s="55"/>
      <c r="H6" s="50">
        <f>SUM(H7:H115)</f>
        <v>1562191</v>
      </c>
      <c r="I6" s="7">
        <f t="shared" ref="I6:J6" si="0">SUM(I7:I115)</f>
        <v>1723694</v>
      </c>
      <c r="J6" s="7">
        <f t="shared" si="0"/>
        <v>14115</v>
      </c>
      <c r="K6" s="36">
        <f>SUM(K7:K115)</f>
        <v>3300000</v>
      </c>
      <c r="O6" s="33" t="s">
        <v>3</v>
      </c>
      <c r="P6" s="72">
        <f>H3</f>
        <v>2867779</v>
      </c>
    </row>
    <row r="7" spans="1:16" ht="15.75" x14ac:dyDescent="0.25">
      <c r="A7">
        <v>2</v>
      </c>
      <c r="B7" s="22" t="s">
        <v>14</v>
      </c>
      <c r="C7" s="8" t="s">
        <v>15</v>
      </c>
      <c r="D7" s="43" t="s">
        <v>16</v>
      </c>
      <c r="E7" s="59" t="s">
        <v>633</v>
      </c>
      <c r="F7" s="59" t="s">
        <v>634</v>
      </c>
      <c r="G7" s="59">
        <v>2254</v>
      </c>
      <c r="H7" s="51">
        <v>0</v>
      </c>
      <c r="I7" s="3">
        <v>0</v>
      </c>
      <c r="J7" s="3">
        <v>0</v>
      </c>
      <c r="K7" s="4">
        <f t="shared" ref="K7:K70" si="1">SUM(H7:J7)</f>
        <v>0</v>
      </c>
      <c r="L7" s="28"/>
      <c r="O7" s="34" t="s">
        <v>2</v>
      </c>
      <c r="P7" s="73">
        <f>I3</f>
        <v>3000633</v>
      </c>
    </row>
    <row r="8" spans="1:16" ht="16.5" customHeight="1" thickBot="1" x14ac:dyDescent="0.3">
      <c r="A8">
        <v>3</v>
      </c>
      <c r="B8" s="22" t="s">
        <v>17</v>
      </c>
      <c r="C8" s="8" t="s">
        <v>18</v>
      </c>
      <c r="D8" s="43" t="s">
        <v>19</v>
      </c>
      <c r="E8" s="59" t="s">
        <v>633</v>
      </c>
      <c r="F8" s="59" t="s">
        <v>323</v>
      </c>
      <c r="G8" s="59">
        <v>2206</v>
      </c>
      <c r="H8" s="51">
        <v>0</v>
      </c>
      <c r="I8" s="3">
        <v>0</v>
      </c>
      <c r="J8" s="3">
        <v>775</v>
      </c>
      <c r="K8" s="4">
        <f t="shared" si="1"/>
        <v>775</v>
      </c>
      <c r="O8" s="35" t="s">
        <v>4</v>
      </c>
      <c r="P8" s="74">
        <f>J3</f>
        <v>16971</v>
      </c>
    </row>
    <row r="9" spans="1:16" ht="15.75" x14ac:dyDescent="0.25">
      <c r="A9">
        <v>4</v>
      </c>
      <c r="B9" s="22" t="s">
        <v>20</v>
      </c>
      <c r="C9" s="8" t="s">
        <v>21</v>
      </c>
      <c r="D9" s="43" t="s">
        <v>22</v>
      </c>
      <c r="E9" s="59" t="s">
        <v>633</v>
      </c>
      <c r="F9" s="59" t="s">
        <v>635</v>
      </c>
      <c r="G9" s="59">
        <v>2236</v>
      </c>
      <c r="H9" s="51">
        <v>10841</v>
      </c>
      <c r="I9" s="3">
        <v>12022</v>
      </c>
      <c r="J9" s="3">
        <v>0</v>
      </c>
      <c r="K9" s="4">
        <f t="shared" si="1"/>
        <v>22863</v>
      </c>
      <c r="P9" s="75"/>
    </row>
    <row r="10" spans="1:16" ht="15.75" x14ac:dyDescent="0.25">
      <c r="A10">
        <v>5</v>
      </c>
      <c r="B10" s="22" t="s">
        <v>23</v>
      </c>
      <c r="C10" s="8" t="s">
        <v>24</v>
      </c>
      <c r="D10" s="43" t="s">
        <v>25</v>
      </c>
      <c r="E10" s="59" t="s">
        <v>633</v>
      </c>
      <c r="F10" s="59" t="s">
        <v>636</v>
      </c>
      <c r="G10" s="59">
        <v>2236</v>
      </c>
      <c r="H10" s="51">
        <v>10797</v>
      </c>
      <c r="I10" s="3">
        <v>9758</v>
      </c>
      <c r="J10" s="3">
        <v>0</v>
      </c>
      <c r="K10" s="4">
        <f t="shared" si="1"/>
        <v>20555</v>
      </c>
    </row>
    <row r="11" spans="1:16" ht="15.75" x14ac:dyDescent="0.25">
      <c r="A11">
        <v>6</v>
      </c>
      <c r="B11" s="22" t="s">
        <v>26</v>
      </c>
      <c r="C11" s="8" t="s">
        <v>27</v>
      </c>
      <c r="D11" s="43" t="s">
        <v>28</v>
      </c>
      <c r="E11" s="59" t="s">
        <v>633</v>
      </c>
      <c r="F11" s="59" t="s">
        <v>637</v>
      </c>
      <c r="G11" s="59">
        <v>2255</v>
      </c>
      <c r="H11" s="51">
        <v>8320</v>
      </c>
      <c r="I11" s="3">
        <v>8815</v>
      </c>
      <c r="J11" s="3">
        <v>0</v>
      </c>
      <c r="K11" s="4">
        <f t="shared" si="1"/>
        <v>17135</v>
      </c>
    </row>
    <row r="12" spans="1:16" ht="15.75" x14ac:dyDescent="0.25">
      <c r="A12">
        <v>7</v>
      </c>
      <c r="B12" s="22" t="s">
        <v>29</v>
      </c>
      <c r="C12" s="8" t="s">
        <v>30</v>
      </c>
      <c r="D12" s="43" t="s">
        <v>31</v>
      </c>
      <c r="E12" s="59" t="s">
        <v>638</v>
      </c>
      <c r="F12" s="59" t="s">
        <v>330</v>
      </c>
      <c r="G12" s="59">
        <v>2250</v>
      </c>
      <c r="H12" s="51">
        <v>0</v>
      </c>
      <c r="I12" s="3">
        <v>0</v>
      </c>
      <c r="J12" s="3">
        <v>721</v>
      </c>
      <c r="K12" s="4">
        <f t="shared" si="1"/>
        <v>721</v>
      </c>
    </row>
    <row r="13" spans="1:16" ht="15.75" x14ac:dyDescent="0.25">
      <c r="A13">
        <v>8</v>
      </c>
      <c r="B13" s="22" t="s">
        <v>32</v>
      </c>
      <c r="C13" s="8" t="s">
        <v>33</v>
      </c>
      <c r="D13" s="43" t="s">
        <v>34</v>
      </c>
      <c r="E13" s="59" t="s">
        <v>633</v>
      </c>
      <c r="F13" s="59" t="s">
        <v>639</v>
      </c>
      <c r="G13" s="59">
        <v>2284</v>
      </c>
      <c r="H13" s="51">
        <v>29162</v>
      </c>
      <c r="I13" s="3">
        <v>36150</v>
      </c>
      <c r="J13" s="3">
        <v>0</v>
      </c>
      <c r="K13" s="4">
        <f t="shared" si="1"/>
        <v>65312</v>
      </c>
    </row>
    <row r="14" spans="1:16" ht="15.75" x14ac:dyDescent="0.25">
      <c r="A14">
        <v>9</v>
      </c>
      <c r="B14" s="22" t="s">
        <v>35</v>
      </c>
      <c r="C14" s="8" t="s">
        <v>36</v>
      </c>
      <c r="D14" s="43" t="s">
        <v>37</v>
      </c>
      <c r="E14" s="59" t="s">
        <v>640</v>
      </c>
      <c r="F14" s="59" t="s">
        <v>641</v>
      </c>
      <c r="G14" s="59">
        <v>2322</v>
      </c>
      <c r="H14" s="51">
        <v>0</v>
      </c>
      <c r="I14" s="3">
        <v>0</v>
      </c>
      <c r="J14" s="3">
        <v>778</v>
      </c>
      <c r="K14" s="4">
        <f t="shared" si="1"/>
        <v>778</v>
      </c>
    </row>
    <row r="15" spans="1:16" ht="15.75" x14ac:dyDescent="0.25">
      <c r="A15">
        <v>10</v>
      </c>
      <c r="B15" s="22" t="s">
        <v>29</v>
      </c>
      <c r="C15" s="8" t="s">
        <v>38</v>
      </c>
      <c r="D15" s="43" t="s">
        <v>39</v>
      </c>
      <c r="E15" s="59" t="s">
        <v>642</v>
      </c>
      <c r="F15" s="59" t="s">
        <v>643</v>
      </c>
      <c r="G15" s="59">
        <v>2323</v>
      </c>
      <c r="H15" s="51">
        <v>4189</v>
      </c>
      <c r="I15" s="3">
        <v>3921</v>
      </c>
      <c r="J15" s="3">
        <v>0</v>
      </c>
      <c r="K15" s="4">
        <f t="shared" si="1"/>
        <v>8110</v>
      </c>
    </row>
    <row r="16" spans="1:16" ht="15.75" x14ac:dyDescent="0.25">
      <c r="A16">
        <v>11</v>
      </c>
      <c r="B16" s="22" t="s">
        <v>40</v>
      </c>
      <c r="C16" s="8" t="s">
        <v>41</v>
      </c>
      <c r="D16" s="43" t="s">
        <v>42</v>
      </c>
      <c r="E16" s="59" t="s">
        <v>633</v>
      </c>
      <c r="F16" s="59" t="s">
        <v>330</v>
      </c>
      <c r="G16" s="59">
        <v>2250</v>
      </c>
      <c r="H16" s="51">
        <v>16414</v>
      </c>
      <c r="I16" s="3">
        <v>16253</v>
      </c>
      <c r="J16" s="3">
        <v>0</v>
      </c>
      <c r="K16" s="4">
        <f t="shared" si="1"/>
        <v>32667</v>
      </c>
    </row>
    <row r="17" spans="1:11" ht="15.75" x14ac:dyDescent="0.25">
      <c r="A17">
        <v>12</v>
      </c>
      <c r="B17" s="22" t="s">
        <v>43</v>
      </c>
      <c r="C17" s="8" t="s">
        <v>44</v>
      </c>
      <c r="D17" s="43" t="s">
        <v>45</v>
      </c>
      <c r="E17" s="59" t="s">
        <v>644</v>
      </c>
      <c r="F17" s="59" t="s">
        <v>645</v>
      </c>
      <c r="G17" s="59">
        <v>2325</v>
      </c>
      <c r="H17" s="51">
        <v>0</v>
      </c>
      <c r="I17" s="3">
        <v>0</v>
      </c>
      <c r="J17" s="3">
        <v>800</v>
      </c>
      <c r="K17" s="4">
        <f t="shared" si="1"/>
        <v>800</v>
      </c>
    </row>
    <row r="18" spans="1:11" ht="15.75" x14ac:dyDescent="0.25">
      <c r="A18">
        <v>13</v>
      </c>
      <c r="B18" s="22" t="s">
        <v>46</v>
      </c>
      <c r="C18" s="8" t="s">
        <v>47</v>
      </c>
      <c r="D18" s="43" t="s">
        <v>48</v>
      </c>
      <c r="E18" s="59" t="s">
        <v>633</v>
      </c>
      <c r="F18" s="59" t="s">
        <v>616</v>
      </c>
      <c r="G18" s="59">
        <v>2288</v>
      </c>
      <c r="H18" s="51">
        <v>700000</v>
      </c>
      <c r="I18" s="3">
        <v>727273</v>
      </c>
      <c r="J18" s="3">
        <v>0</v>
      </c>
      <c r="K18" s="4">
        <f t="shared" si="1"/>
        <v>1427273</v>
      </c>
    </row>
    <row r="19" spans="1:11" ht="15.75" x14ac:dyDescent="0.25">
      <c r="A19">
        <v>14</v>
      </c>
      <c r="B19" s="22" t="s">
        <v>49</v>
      </c>
      <c r="C19" s="8" t="s">
        <v>50</v>
      </c>
      <c r="D19" s="43" t="s">
        <v>51</v>
      </c>
      <c r="E19" s="59" t="s">
        <v>633</v>
      </c>
      <c r="F19" s="59" t="s">
        <v>646</v>
      </c>
      <c r="G19" s="59">
        <v>2286</v>
      </c>
      <c r="H19" s="51">
        <v>625</v>
      </c>
      <c r="I19" s="3">
        <v>586</v>
      </c>
      <c r="J19" s="3">
        <v>0</v>
      </c>
      <c r="K19" s="4">
        <f t="shared" si="1"/>
        <v>1211</v>
      </c>
    </row>
    <row r="20" spans="1:11" ht="15.75" x14ac:dyDescent="0.25">
      <c r="A20">
        <v>15</v>
      </c>
      <c r="B20" s="22" t="s">
        <v>52</v>
      </c>
      <c r="C20" s="8" t="s">
        <v>53</v>
      </c>
      <c r="D20" s="43" t="s">
        <v>54</v>
      </c>
      <c r="E20" s="59" t="s">
        <v>647</v>
      </c>
      <c r="F20" s="59" t="s">
        <v>502</v>
      </c>
      <c r="G20" s="59">
        <v>2283</v>
      </c>
      <c r="H20" s="51">
        <v>3658</v>
      </c>
      <c r="I20" s="3">
        <v>9158</v>
      </c>
      <c r="J20" s="3">
        <v>0</v>
      </c>
      <c r="K20" s="4">
        <f t="shared" si="1"/>
        <v>12816</v>
      </c>
    </row>
    <row r="21" spans="1:11" ht="15.75" x14ac:dyDescent="0.25">
      <c r="A21">
        <v>16</v>
      </c>
      <c r="B21" s="22" t="s">
        <v>55</v>
      </c>
      <c r="C21" s="8" t="s">
        <v>56</v>
      </c>
      <c r="D21" s="43" t="s">
        <v>57</v>
      </c>
      <c r="E21" s="59" t="s">
        <v>633</v>
      </c>
      <c r="F21" s="59" t="s">
        <v>648</v>
      </c>
      <c r="G21" s="59">
        <v>2250</v>
      </c>
      <c r="H21" s="51">
        <v>0</v>
      </c>
      <c r="I21" s="3">
        <v>0</v>
      </c>
      <c r="J21" s="3">
        <v>559</v>
      </c>
      <c r="K21" s="4">
        <f t="shared" si="1"/>
        <v>559</v>
      </c>
    </row>
    <row r="22" spans="1:11" ht="15.75" x14ac:dyDescent="0.25">
      <c r="A22">
        <v>17</v>
      </c>
      <c r="B22" s="22" t="s">
        <v>58</v>
      </c>
      <c r="C22" s="8" t="s">
        <v>59</v>
      </c>
      <c r="D22" s="43" t="s">
        <v>60</v>
      </c>
      <c r="E22" s="59" t="s">
        <v>633</v>
      </c>
      <c r="F22" s="59" t="s">
        <v>649</v>
      </c>
      <c r="G22" s="59">
        <v>2253</v>
      </c>
      <c r="H22" s="51">
        <v>1086</v>
      </c>
      <c r="I22" s="3">
        <v>1021</v>
      </c>
      <c r="J22" s="3">
        <v>0</v>
      </c>
      <c r="K22" s="4">
        <f t="shared" si="1"/>
        <v>2107</v>
      </c>
    </row>
    <row r="23" spans="1:11" ht="15.75" x14ac:dyDescent="0.25">
      <c r="A23">
        <v>18</v>
      </c>
      <c r="B23" s="22" t="s">
        <v>61</v>
      </c>
      <c r="C23" s="8" t="s">
        <v>62</v>
      </c>
      <c r="D23" s="43" t="s">
        <v>63</v>
      </c>
      <c r="E23" s="59" t="s">
        <v>650</v>
      </c>
      <c r="F23" s="59" t="s">
        <v>651</v>
      </c>
      <c r="G23" s="59">
        <v>2286</v>
      </c>
      <c r="H23" s="51">
        <v>11573</v>
      </c>
      <c r="I23" s="3">
        <v>15583</v>
      </c>
      <c r="J23" s="3">
        <v>0</v>
      </c>
      <c r="K23" s="4">
        <f t="shared" si="1"/>
        <v>27156</v>
      </c>
    </row>
    <row r="24" spans="1:11" ht="15.75" x14ac:dyDescent="0.25">
      <c r="A24">
        <v>19</v>
      </c>
      <c r="B24" s="22" t="s">
        <v>64</v>
      </c>
      <c r="C24" s="8" t="s">
        <v>65</v>
      </c>
      <c r="D24" s="43" t="s">
        <v>66</v>
      </c>
      <c r="E24" s="59" t="s">
        <v>633</v>
      </c>
      <c r="F24" s="59" t="s">
        <v>652</v>
      </c>
      <c r="G24" s="59">
        <v>2284</v>
      </c>
      <c r="H24" s="51">
        <v>82008</v>
      </c>
      <c r="I24" s="3">
        <v>91286</v>
      </c>
      <c r="J24" s="3">
        <v>0</v>
      </c>
      <c r="K24" s="4">
        <f t="shared" si="1"/>
        <v>173294</v>
      </c>
    </row>
    <row r="25" spans="1:11" ht="15.75" x14ac:dyDescent="0.25">
      <c r="A25">
        <v>20</v>
      </c>
      <c r="B25" s="22" t="s">
        <v>67</v>
      </c>
      <c r="C25" s="8" t="s">
        <v>68</v>
      </c>
      <c r="D25" s="43" t="s">
        <v>69</v>
      </c>
      <c r="E25" s="59" t="s">
        <v>653</v>
      </c>
      <c r="F25" s="59" t="s">
        <v>654</v>
      </c>
      <c r="G25" s="59">
        <v>2284</v>
      </c>
      <c r="H25" s="51">
        <v>434</v>
      </c>
      <c r="I25" s="3">
        <v>512</v>
      </c>
      <c r="J25" s="3">
        <v>0</v>
      </c>
      <c r="K25" s="4">
        <f t="shared" si="1"/>
        <v>946</v>
      </c>
    </row>
    <row r="26" spans="1:11" ht="15.75" x14ac:dyDescent="0.25">
      <c r="A26">
        <v>21</v>
      </c>
      <c r="B26" s="22" t="s">
        <v>70</v>
      </c>
      <c r="C26" s="8" t="s">
        <v>71</v>
      </c>
      <c r="D26" s="43" t="s">
        <v>72</v>
      </c>
      <c r="E26" s="59" t="s">
        <v>633</v>
      </c>
      <c r="F26" s="59" t="s">
        <v>655</v>
      </c>
      <c r="G26" s="59">
        <v>2250</v>
      </c>
      <c r="H26" s="51">
        <v>23430</v>
      </c>
      <c r="I26" s="3">
        <v>30438</v>
      </c>
      <c r="J26" s="3">
        <v>0</v>
      </c>
      <c r="K26" s="4">
        <f t="shared" si="1"/>
        <v>53868</v>
      </c>
    </row>
    <row r="27" spans="1:11" ht="15.75" x14ac:dyDescent="0.25">
      <c r="A27">
        <v>22</v>
      </c>
      <c r="B27" s="22" t="s">
        <v>73</v>
      </c>
      <c r="C27" s="8" t="s">
        <v>74</v>
      </c>
      <c r="D27" s="43" t="s">
        <v>75</v>
      </c>
      <c r="E27" s="59" t="s">
        <v>633</v>
      </c>
      <c r="F27" s="59" t="s">
        <v>656</v>
      </c>
      <c r="G27" s="59">
        <v>2322</v>
      </c>
      <c r="H27" s="51">
        <v>45262</v>
      </c>
      <c r="I27" s="3">
        <v>45929</v>
      </c>
      <c r="J27" s="3">
        <v>0</v>
      </c>
      <c r="K27" s="4">
        <f t="shared" si="1"/>
        <v>91191</v>
      </c>
    </row>
    <row r="28" spans="1:11" ht="15.75" x14ac:dyDescent="0.25">
      <c r="A28">
        <v>23</v>
      </c>
      <c r="B28" s="22" t="s">
        <v>58</v>
      </c>
      <c r="C28" s="8" t="s">
        <v>76</v>
      </c>
      <c r="D28" s="43" t="s">
        <v>77</v>
      </c>
      <c r="E28" s="59" t="s">
        <v>657</v>
      </c>
      <c r="F28" s="59" t="s">
        <v>658</v>
      </c>
      <c r="G28" s="59">
        <v>2286</v>
      </c>
      <c r="H28" s="51">
        <v>2668</v>
      </c>
      <c r="I28" s="3">
        <v>11437</v>
      </c>
      <c r="J28" s="3">
        <v>0</v>
      </c>
      <c r="K28" s="4">
        <f t="shared" si="1"/>
        <v>14105</v>
      </c>
    </row>
    <row r="29" spans="1:11" ht="15.75" x14ac:dyDescent="0.25">
      <c r="A29">
        <v>24</v>
      </c>
      <c r="B29" s="22" t="s">
        <v>78</v>
      </c>
      <c r="C29" s="8" t="s">
        <v>79</v>
      </c>
      <c r="D29" s="43" t="s">
        <v>80</v>
      </c>
      <c r="E29" s="59" t="s">
        <v>659</v>
      </c>
      <c r="F29" s="59" t="s">
        <v>658</v>
      </c>
      <c r="G29" s="59">
        <v>2286</v>
      </c>
      <c r="H29" s="51">
        <v>1865</v>
      </c>
      <c r="I29" s="3">
        <v>9652</v>
      </c>
      <c r="J29" s="3">
        <v>0</v>
      </c>
      <c r="K29" s="4">
        <f t="shared" si="1"/>
        <v>11517</v>
      </c>
    </row>
    <row r="30" spans="1:11" ht="15.75" x14ac:dyDescent="0.25">
      <c r="A30">
        <v>25</v>
      </c>
      <c r="B30" s="22" t="s">
        <v>61</v>
      </c>
      <c r="C30" s="8" t="s">
        <v>81</v>
      </c>
      <c r="D30" s="43" t="s">
        <v>82</v>
      </c>
      <c r="E30" s="59" t="s">
        <v>633</v>
      </c>
      <c r="F30" s="59" t="s">
        <v>660</v>
      </c>
      <c r="G30" s="59">
        <v>2282</v>
      </c>
      <c r="H30" s="51">
        <v>31662</v>
      </c>
      <c r="I30" s="3">
        <v>39516</v>
      </c>
      <c r="J30" s="3">
        <v>0</v>
      </c>
      <c r="K30" s="4">
        <f t="shared" si="1"/>
        <v>71178</v>
      </c>
    </row>
    <row r="31" spans="1:11" ht="15.75" x14ac:dyDescent="0.25">
      <c r="A31">
        <v>26</v>
      </c>
      <c r="B31" s="22" t="s">
        <v>83</v>
      </c>
      <c r="C31" s="8" t="s">
        <v>84</v>
      </c>
      <c r="D31" s="43" t="s">
        <v>85</v>
      </c>
      <c r="E31" s="59" t="s">
        <v>661</v>
      </c>
      <c r="F31" s="59" t="s">
        <v>658</v>
      </c>
      <c r="G31" s="59">
        <v>2286</v>
      </c>
      <c r="H31" s="51">
        <v>2984</v>
      </c>
      <c r="I31" s="3">
        <v>12815</v>
      </c>
      <c r="J31" s="3">
        <v>0</v>
      </c>
      <c r="K31" s="4">
        <f t="shared" si="1"/>
        <v>15799</v>
      </c>
    </row>
    <row r="32" spans="1:11" ht="15.75" x14ac:dyDescent="0.25">
      <c r="A32">
        <v>27</v>
      </c>
      <c r="B32" s="22" t="s">
        <v>86</v>
      </c>
      <c r="C32" s="8" t="s">
        <v>87</v>
      </c>
      <c r="D32" s="43" t="s">
        <v>88</v>
      </c>
      <c r="E32" s="59" t="s">
        <v>633</v>
      </c>
      <c r="F32" s="59" t="s">
        <v>330</v>
      </c>
      <c r="G32" s="59">
        <v>2250</v>
      </c>
      <c r="H32" s="51">
        <v>109646</v>
      </c>
      <c r="I32" s="3">
        <v>121955</v>
      </c>
      <c r="J32" s="3">
        <v>0</v>
      </c>
      <c r="K32" s="4">
        <f t="shared" si="1"/>
        <v>231601</v>
      </c>
    </row>
    <row r="33" spans="1:11" ht="15.75" x14ac:dyDescent="0.25">
      <c r="A33">
        <v>28</v>
      </c>
      <c r="B33" s="22" t="s">
        <v>89</v>
      </c>
      <c r="C33" s="8" t="s">
        <v>90</v>
      </c>
      <c r="D33" s="43" t="s">
        <v>91</v>
      </c>
      <c r="E33" s="59" t="s">
        <v>633</v>
      </c>
      <c r="F33" s="59" t="s">
        <v>662</v>
      </c>
      <c r="G33" s="59">
        <v>2253</v>
      </c>
      <c r="H33" s="51">
        <v>70298</v>
      </c>
      <c r="I33" s="3">
        <v>76305</v>
      </c>
      <c r="J33" s="3">
        <v>0</v>
      </c>
      <c r="K33" s="4">
        <f t="shared" si="1"/>
        <v>146603</v>
      </c>
    </row>
    <row r="34" spans="1:11" ht="15.75" x14ac:dyDescent="0.25">
      <c r="A34">
        <v>29</v>
      </c>
      <c r="B34" s="22" t="s">
        <v>92</v>
      </c>
      <c r="C34" s="8" t="s">
        <v>93</v>
      </c>
      <c r="D34" s="43" t="s">
        <v>94</v>
      </c>
      <c r="E34" s="59" t="s">
        <v>663</v>
      </c>
      <c r="F34" s="59" t="s">
        <v>664</v>
      </c>
      <c r="G34" s="59">
        <v>2282</v>
      </c>
      <c r="H34" s="51">
        <v>1252</v>
      </c>
      <c r="I34" s="3">
        <v>1205</v>
      </c>
      <c r="J34" s="3">
        <v>0</v>
      </c>
      <c r="K34" s="4">
        <f t="shared" si="1"/>
        <v>2457</v>
      </c>
    </row>
    <row r="35" spans="1:11" ht="15.75" x14ac:dyDescent="0.25">
      <c r="A35">
        <v>30</v>
      </c>
      <c r="B35" s="22" t="s">
        <v>95</v>
      </c>
      <c r="C35" s="8" t="s">
        <v>96</v>
      </c>
      <c r="D35" s="43" t="s">
        <v>97</v>
      </c>
      <c r="E35" s="59" t="s">
        <v>665</v>
      </c>
      <c r="F35" s="59" t="s">
        <v>664</v>
      </c>
      <c r="G35" s="59">
        <v>2282</v>
      </c>
      <c r="H35" s="51">
        <v>309</v>
      </c>
      <c r="I35" s="3">
        <v>233</v>
      </c>
      <c r="J35" s="3">
        <v>0</v>
      </c>
      <c r="K35" s="4">
        <f t="shared" si="1"/>
        <v>542</v>
      </c>
    </row>
    <row r="36" spans="1:11" ht="15.75" x14ac:dyDescent="0.25">
      <c r="A36">
        <v>31</v>
      </c>
      <c r="B36" s="22" t="s">
        <v>29</v>
      </c>
      <c r="C36" s="8" t="s">
        <v>98</v>
      </c>
      <c r="D36" s="43" t="s">
        <v>99</v>
      </c>
      <c r="E36" s="59" t="s">
        <v>666</v>
      </c>
      <c r="F36" s="59" t="s">
        <v>667</v>
      </c>
      <c r="G36" s="59">
        <v>2284</v>
      </c>
      <c r="H36" s="51">
        <v>0</v>
      </c>
      <c r="I36" s="3">
        <v>0</v>
      </c>
      <c r="J36" s="3">
        <v>1193</v>
      </c>
      <c r="K36" s="4">
        <f t="shared" si="1"/>
        <v>1193</v>
      </c>
    </row>
    <row r="37" spans="1:11" ht="15.75" x14ac:dyDescent="0.25">
      <c r="A37">
        <v>32</v>
      </c>
      <c r="B37" s="22" t="s">
        <v>100</v>
      </c>
      <c r="C37" s="8" t="s">
        <v>47</v>
      </c>
      <c r="D37" s="43" t="s">
        <v>101</v>
      </c>
      <c r="E37" s="59" t="s">
        <v>633</v>
      </c>
      <c r="F37" s="59" t="s">
        <v>668</v>
      </c>
      <c r="G37" s="59">
        <v>2288</v>
      </c>
      <c r="H37" s="51">
        <v>0</v>
      </c>
      <c r="I37" s="3">
        <v>0</v>
      </c>
      <c r="J37" s="3">
        <v>0</v>
      </c>
      <c r="K37" s="4">
        <f t="shared" si="1"/>
        <v>0</v>
      </c>
    </row>
    <row r="38" spans="1:11" ht="15.75" x14ac:dyDescent="0.25">
      <c r="A38">
        <v>33</v>
      </c>
      <c r="B38" s="22" t="s">
        <v>102</v>
      </c>
      <c r="C38" s="8" t="s">
        <v>103</v>
      </c>
      <c r="D38" s="43" t="s">
        <v>104</v>
      </c>
      <c r="E38" s="59" t="s">
        <v>669</v>
      </c>
      <c r="F38" s="59" t="s">
        <v>670</v>
      </c>
      <c r="G38" s="59">
        <v>2250</v>
      </c>
      <c r="H38" s="51">
        <v>0</v>
      </c>
      <c r="I38" s="3">
        <v>0</v>
      </c>
      <c r="J38" s="3">
        <v>2086</v>
      </c>
      <c r="K38" s="4">
        <f t="shared" si="1"/>
        <v>2086</v>
      </c>
    </row>
    <row r="39" spans="1:11" ht="15.75" x14ac:dyDescent="0.25">
      <c r="A39">
        <v>34</v>
      </c>
      <c r="B39" s="22" t="s">
        <v>105</v>
      </c>
      <c r="C39" s="8" t="s">
        <v>106</v>
      </c>
      <c r="D39" s="43" t="s">
        <v>107</v>
      </c>
      <c r="E39" s="59" t="s">
        <v>633</v>
      </c>
      <c r="F39" s="59" t="s">
        <v>671</v>
      </c>
      <c r="G39" s="59">
        <v>2250</v>
      </c>
      <c r="H39" s="51">
        <v>1397</v>
      </c>
      <c r="I39" s="3">
        <v>1407</v>
      </c>
      <c r="J39" s="3">
        <v>0</v>
      </c>
      <c r="K39" s="4">
        <f t="shared" si="1"/>
        <v>2804</v>
      </c>
    </row>
    <row r="40" spans="1:11" ht="15.75" x14ac:dyDescent="0.25">
      <c r="A40">
        <v>35</v>
      </c>
      <c r="B40" s="22" t="s">
        <v>29</v>
      </c>
      <c r="C40" s="8" t="s">
        <v>108</v>
      </c>
      <c r="D40" s="43" t="s">
        <v>109</v>
      </c>
      <c r="E40" s="59" t="s">
        <v>633</v>
      </c>
      <c r="F40" s="59" t="s">
        <v>623</v>
      </c>
      <c r="G40" s="59">
        <v>2256</v>
      </c>
      <c r="H40" s="51">
        <v>32876</v>
      </c>
      <c r="I40" s="3">
        <v>27486</v>
      </c>
      <c r="J40" s="3">
        <v>0</v>
      </c>
      <c r="K40" s="4">
        <f t="shared" si="1"/>
        <v>60362</v>
      </c>
    </row>
    <row r="41" spans="1:11" ht="15.75" x14ac:dyDescent="0.25">
      <c r="A41">
        <v>36</v>
      </c>
      <c r="B41" s="22" t="s">
        <v>110</v>
      </c>
      <c r="C41" s="8" t="s">
        <v>108</v>
      </c>
      <c r="D41" s="43" t="s">
        <v>111</v>
      </c>
      <c r="E41" s="59" t="s">
        <v>633</v>
      </c>
      <c r="F41" s="59" t="s">
        <v>623</v>
      </c>
      <c r="G41" s="59">
        <v>2256</v>
      </c>
      <c r="H41" s="51">
        <v>6407</v>
      </c>
      <c r="I41" s="3">
        <v>5195</v>
      </c>
      <c r="J41" s="3">
        <v>0</v>
      </c>
      <c r="K41" s="4">
        <f t="shared" si="1"/>
        <v>11602</v>
      </c>
    </row>
    <row r="42" spans="1:11" ht="15.75" x14ac:dyDescent="0.25">
      <c r="A42">
        <v>37</v>
      </c>
      <c r="B42" s="22" t="s">
        <v>112</v>
      </c>
      <c r="C42" s="8" t="s">
        <v>113</v>
      </c>
      <c r="D42" s="43" t="s">
        <v>114</v>
      </c>
      <c r="E42" s="59" t="s">
        <v>633</v>
      </c>
      <c r="F42" s="59" t="s">
        <v>672</v>
      </c>
      <c r="G42" s="59">
        <v>2253</v>
      </c>
      <c r="H42" s="51">
        <v>15146</v>
      </c>
      <c r="I42" s="3">
        <v>13049</v>
      </c>
      <c r="J42" s="3">
        <v>0</v>
      </c>
      <c r="K42" s="4">
        <f t="shared" si="1"/>
        <v>28195</v>
      </c>
    </row>
    <row r="43" spans="1:11" ht="15.75" x14ac:dyDescent="0.25">
      <c r="A43">
        <v>38</v>
      </c>
      <c r="B43" s="22" t="s">
        <v>115</v>
      </c>
      <c r="C43" s="8" t="s">
        <v>116</v>
      </c>
      <c r="D43" s="43" t="s">
        <v>117</v>
      </c>
      <c r="E43" s="59" t="s">
        <v>673</v>
      </c>
      <c r="F43" s="59" t="s">
        <v>674</v>
      </c>
      <c r="G43" s="59">
        <v>2322</v>
      </c>
      <c r="H43" s="51">
        <v>0</v>
      </c>
      <c r="I43" s="3">
        <v>0</v>
      </c>
      <c r="J43" s="3">
        <v>1083</v>
      </c>
      <c r="K43" s="4">
        <f t="shared" si="1"/>
        <v>1083</v>
      </c>
    </row>
    <row r="44" spans="1:11" ht="15.75" x14ac:dyDescent="0.25">
      <c r="A44">
        <v>39</v>
      </c>
      <c r="B44" s="22" t="s">
        <v>118</v>
      </c>
      <c r="C44" s="8" t="s">
        <v>119</v>
      </c>
      <c r="D44" s="43" t="s">
        <v>120</v>
      </c>
      <c r="E44" s="59" t="s">
        <v>675</v>
      </c>
      <c r="F44" s="59" t="s">
        <v>676</v>
      </c>
      <c r="G44" s="59">
        <v>2254</v>
      </c>
      <c r="H44" s="51">
        <v>3071</v>
      </c>
      <c r="I44" s="3">
        <v>2714</v>
      </c>
      <c r="J44" s="3">
        <v>0</v>
      </c>
      <c r="K44" s="4">
        <f t="shared" si="1"/>
        <v>5785</v>
      </c>
    </row>
    <row r="45" spans="1:11" ht="15.75" x14ac:dyDescent="0.25">
      <c r="A45">
        <v>40</v>
      </c>
      <c r="B45" s="22" t="s">
        <v>121</v>
      </c>
      <c r="C45" s="8" t="s">
        <v>122</v>
      </c>
      <c r="D45" s="43" t="s">
        <v>123</v>
      </c>
      <c r="E45" s="59" t="s">
        <v>633</v>
      </c>
      <c r="F45" s="59" t="s">
        <v>634</v>
      </c>
      <c r="G45" s="59">
        <v>2254</v>
      </c>
      <c r="H45" s="51">
        <v>4995</v>
      </c>
      <c r="I45" s="3">
        <v>8309</v>
      </c>
      <c r="J45" s="3">
        <v>0</v>
      </c>
      <c r="K45" s="4">
        <f t="shared" si="1"/>
        <v>13304</v>
      </c>
    </row>
    <row r="46" spans="1:11" ht="15.75" x14ac:dyDescent="0.25">
      <c r="A46">
        <v>41</v>
      </c>
      <c r="B46" s="22" t="s">
        <v>124</v>
      </c>
      <c r="C46" s="8" t="s">
        <v>125</v>
      </c>
      <c r="D46" s="43" t="s">
        <v>126</v>
      </c>
      <c r="E46" s="59" t="s">
        <v>633</v>
      </c>
      <c r="F46" s="59" t="s">
        <v>677</v>
      </c>
      <c r="G46" s="59">
        <v>2256</v>
      </c>
      <c r="H46" s="51">
        <v>10328</v>
      </c>
      <c r="I46" s="3">
        <v>9202</v>
      </c>
      <c r="J46" s="3">
        <v>0</v>
      </c>
      <c r="K46" s="4">
        <f t="shared" si="1"/>
        <v>19530</v>
      </c>
    </row>
    <row r="47" spans="1:11" ht="15.75" x14ac:dyDescent="0.25">
      <c r="A47">
        <v>42</v>
      </c>
      <c r="B47" s="22" t="s">
        <v>127</v>
      </c>
      <c r="C47" s="8" t="s">
        <v>128</v>
      </c>
      <c r="D47" s="43" t="s">
        <v>129</v>
      </c>
      <c r="E47" s="59" t="s">
        <v>633</v>
      </c>
      <c r="F47" s="59" t="s">
        <v>670</v>
      </c>
      <c r="G47" s="59">
        <v>2250</v>
      </c>
      <c r="H47" s="51">
        <v>18732</v>
      </c>
      <c r="I47" s="3">
        <v>18574</v>
      </c>
      <c r="J47" s="3">
        <v>0</v>
      </c>
      <c r="K47" s="4">
        <f t="shared" si="1"/>
        <v>37306</v>
      </c>
    </row>
    <row r="48" spans="1:11" ht="15.75" x14ac:dyDescent="0.25">
      <c r="A48">
        <v>43</v>
      </c>
      <c r="B48" s="22" t="s">
        <v>130</v>
      </c>
      <c r="C48" s="8" t="s">
        <v>131</v>
      </c>
      <c r="D48" s="43" t="s">
        <v>132</v>
      </c>
      <c r="E48" s="59" t="s">
        <v>633</v>
      </c>
      <c r="F48" s="59" t="s">
        <v>678</v>
      </c>
      <c r="G48" s="59">
        <v>2282</v>
      </c>
      <c r="H48" s="51">
        <v>32095</v>
      </c>
      <c r="I48" s="3">
        <v>45834</v>
      </c>
      <c r="J48" s="3">
        <v>0</v>
      </c>
      <c r="K48" s="4">
        <f t="shared" si="1"/>
        <v>77929</v>
      </c>
    </row>
    <row r="49" spans="1:11" ht="15.75" x14ac:dyDescent="0.25">
      <c r="A49">
        <v>44</v>
      </c>
      <c r="B49" s="22" t="s">
        <v>133</v>
      </c>
      <c r="C49" s="8" t="s">
        <v>134</v>
      </c>
      <c r="D49" s="43" t="s">
        <v>135</v>
      </c>
      <c r="E49" s="59" t="s">
        <v>633</v>
      </c>
      <c r="F49" s="59" t="s">
        <v>679</v>
      </c>
      <c r="G49" s="59">
        <v>2283</v>
      </c>
      <c r="H49" s="51">
        <v>578</v>
      </c>
      <c r="I49" s="3">
        <v>610</v>
      </c>
      <c r="J49" s="3">
        <v>0</v>
      </c>
      <c r="K49" s="4">
        <f t="shared" si="1"/>
        <v>1188</v>
      </c>
    </row>
    <row r="50" spans="1:11" ht="15.75" x14ac:dyDescent="0.25">
      <c r="A50">
        <v>45</v>
      </c>
      <c r="B50" s="22" t="s">
        <v>136</v>
      </c>
      <c r="C50" s="8" t="s">
        <v>137</v>
      </c>
      <c r="D50" s="43" t="s">
        <v>138</v>
      </c>
      <c r="E50" s="59" t="s">
        <v>640</v>
      </c>
      <c r="F50" s="59" t="s">
        <v>680</v>
      </c>
      <c r="G50" s="59">
        <v>2285</v>
      </c>
      <c r="H50" s="51">
        <v>3260</v>
      </c>
      <c r="I50" s="3">
        <v>3430</v>
      </c>
      <c r="J50" s="3">
        <v>0</v>
      </c>
      <c r="K50" s="4">
        <f t="shared" si="1"/>
        <v>6690</v>
      </c>
    </row>
    <row r="51" spans="1:11" ht="15.75" x14ac:dyDescent="0.25">
      <c r="A51">
        <v>46</v>
      </c>
      <c r="B51" s="22" t="s">
        <v>139</v>
      </c>
      <c r="C51" s="8" t="s">
        <v>140</v>
      </c>
      <c r="D51" s="43" t="s">
        <v>141</v>
      </c>
      <c r="E51" s="59" t="s">
        <v>681</v>
      </c>
      <c r="F51" s="59" t="s">
        <v>682</v>
      </c>
      <c r="G51" s="59">
        <v>2285</v>
      </c>
      <c r="H51" s="51">
        <v>5478</v>
      </c>
      <c r="I51" s="3">
        <v>5378</v>
      </c>
      <c r="J51" s="3">
        <v>0</v>
      </c>
      <c r="K51" s="4">
        <f t="shared" si="1"/>
        <v>10856</v>
      </c>
    </row>
    <row r="52" spans="1:11" ht="15.75" x14ac:dyDescent="0.25">
      <c r="A52">
        <v>47</v>
      </c>
      <c r="B52" s="22" t="s">
        <v>40</v>
      </c>
      <c r="C52" s="8" t="s">
        <v>142</v>
      </c>
      <c r="D52" s="43" t="s">
        <v>143</v>
      </c>
      <c r="E52" s="59" t="s">
        <v>633</v>
      </c>
      <c r="F52" s="59" t="s">
        <v>683</v>
      </c>
      <c r="G52" s="59">
        <v>2272</v>
      </c>
      <c r="H52" s="51">
        <v>5428</v>
      </c>
      <c r="I52" s="3">
        <v>4966</v>
      </c>
      <c r="J52" s="3">
        <v>0</v>
      </c>
      <c r="K52" s="4">
        <f t="shared" si="1"/>
        <v>10394</v>
      </c>
    </row>
    <row r="53" spans="1:11" ht="15.75" x14ac:dyDescent="0.25">
      <c r="A53">
        <v>48</v>
      </c>
      <c r="B53" s="22" t="s">
        <v>144</v>
      </c>
      <c r="C53" s="8" t="s">
        <v>145</v>
      </c>
      <c r="D53" s="43" t="s">
        <v>146</v>
      </c>
      <c r="E53" s="59" t="s">
        <v>684</v>
      </c>
      <c r="F53" s="59" t="s">
        <v>685</v>
      </c>
      <c r="G53" s="59">
        <v>2253</v>
      </c>
      <c r="H53" s="51">
        <v>0</v>
      </c>
      <c r="I53" s="3">
        <v>0</v>
      </c>
      <c r="J53" s="3">
        <v>131</v>
      </c>
      <c r="K53" s="4">
        <f t="shared" si="1"/>
        <v>131</v>
      </c>
    </row>
    <row r="54" spans="1:11" ht="15.75" x14ac:dyDescent="0.25">
      <c r="A54">
        <v>49</v>
      </c>
      <c r="B54" s="22" t="s">
        <v>40</v>
      </c>
      <c r="C54" s="8" t="s">
        <v>147</v>
      </c>
      <c r="D54" s="43" t="s">
        <v>148</v>
      </c>
      <c r="E54" s="59" t="s">
        <v>686</v>
      </c>
      <c r="F54" s="59" t="s">
        <v>687</v>
      </c>
      <c r="G54" s="59">
        <v>2252</v>
      </c>
      <c r="H54" s="51">
        <v>4204</v>
      </c>
      <c r="I54" s="3">
        <v>3550</v>
      </c>
      <c r="J54" s="3">
        <v>0</v>
      </c>
      <c r="K54" s="4">
        <f t="shared" si="1"/>
        <v>7754</v>
      </c>
    </row>
    <row r="55" spans="1:11" ht="15.75" x14ac:dyDescent="0.25">
      <c r="A55">
        <v>50</v>
      </c>
      <c r="B55" s="22" t="s">
        <v>149</v>
      </c>
      <c r="C55" s="8" t="s">
        <v>150</v>
      </c>
      <c r="D55" s="43" t="s">
        <v>151</v>
      </c>
      <c r="E55" s="59" t="s">
        <v>688</v>
      </c>
      <c r="F55" s="59" t="s">
        <v>671</v>
      </c>
      <c r="G55" s="59">
        <v>2250</v>
      </c>
      <c r="H55" s="51">
        <v>995</v>
      </c>
      <c r="I55" s="3">
        <v>0</v>
      </c>
      <c r="J55" s="3">
        <v>0</v>
      </c>
      <c r="K55" s="4">
        <f t="shared" si="1"/>
        <v>995</v>
      </c>
    </row>
    <row r="56" spans="1:11" ht="15.75" x14ac:dyDescent="0.25">
      <c r="A56">
        <v>51</v>
      </c>
      <c r="B56" s="22" t="s">
        <v>152</v>
      </c>
      <c r="C56" s="8" t="s">
        <v>153</v>
      </c>
      <c r="D56" s="43" t="s">
        <v>154</v>
      </c>
      <c r="E56" s="59" t="s">
        <v>659</v>
      </c>
      <c r="F56" s="59" t="s">
        <v>689</v>
      </c>
      <c r="G56" s="59">
        <v>2282</v>
      </c>
      <c r="H56" s="51">
        <v>1370</v>
      </c>
      <c r="I56" s="3">
        <v>1302</v>
      </c>
      <c r="J56" s="3">
        <v>0</v>
      </c>
      <c r="K56" s="4">
        <f t="shared" si="1"/>
        <v>2672</v>
      </c>
    </row>
    <row r="57" spans="1:11" ht="15.75" x14ac:dyDescent="0.25">
      <c r="A57">
        <v>52</v>
      </c>
      <c r="B57" s="22" t="s">
        <v>155</v>
      </c>
      <c r="C57" s="8" t="s">
        <v>156</v>
      </c>
      <c r="D57" s="43" t="s">
        <v>157</v>
      </c>
      <c r="E57" s="59" t="s">
        <v>690</v>
      </c>
      <c r="F57" s="59" t="s">
        <v>691</v>
      </c>
      <c r="G57" s="59">
        <v>2253</v>
      </c>
      <c r="H57" s="51">
        <v>8607</v>
      </c>
      <c r="I57" s="3">
        <v>10808</v>
      </c>
      <c r="J57" s="3">
        <v>0</v>
      </c>
      <c r="K57" s="4">
        <f t="shared" si="1"/>
        <v>19415</v>
      </c>
    </row>
    <row r="58" spans="1:11" ht="15.75" x14ac:dyDescent="0.25">
      <c r="A58">
        <v>53</v>
      </c>
      <c r="B58" s="22" t="s">
        <v>158</v>
      </c>
      <c r="C58" s="8" t="s">
        <v>159</v>
      </c>
      <c r="D58" s="43" t="s">
        <v>160</v>
      </c>
      <c r="E58" s="59" t="s">
        <v>159</v>
      </c>
      <c r="F58" s="59" t="s">
        <v>692</v>
      </c>
      <c r="G58" s="59">
        <v>2322</v>
      </c>
      <c r="H58" s="51">
        <v>0</v>
      </c>
      <c r="I58" s="3">
        <v>0</v>
      </c>
      <c r="J58" s="3">
        <v>394</v>
      </c>
      <c r="K58" s="4">
        <f t="shared" si="1"/>
        <v>394</v>
      </c>
    </row>
    <row r="59" spans="1:11" ht="15.75" x14ac:dyDescent="0.25">
      <c r="A59">
        <v>54</v>
      </c>
      <c r="B59" s="22" t="s">
        <v>161</v>
      </c>
      <c r="C59" s="8" t="s">
        <v>162</v>
      </c>
      <c r="D59" s="43" t="s">
        <v>163</v>
      </c>
      <c r="E59" s="59" t="s">
        <v>693</v>
      </c>
      <c r="F59" s="59" t="s">
        <v>694</v>
      </c>
      <c r="G59" s="59">
        <v>2286</v>
      </c>
      <c r="H59" s="51">
        <v>5696</v>
      </c>
      <c r="I59" s="3">
        <v>10696</v>
      </c>
      <c r="J59" s="3">
        <v>0</v>
      </c>
      <c r="K59" s="4">
        <f t="shared" si="1"/>
        <v>16392</v>
      </c>
    </row>
    <row r="60" spans="1:11" ht="15.75" x14ac:dyDescent="0.25">
      <c r="A60">
        <v>55</v>
      </c>
      <c r="B60" s="22" t="s">
        <v>164</v>
      </c>
      <c r="C60" s="8" t="s">
        <v>165</v>
      </c>
      <c r="D60" s="43" t="s">
        <v>166</v>
      </c>
      <c r="E60" s="59" t="s">
        <v>666</v>
      </c>
      <c r="F60" s="59" t="s">
        <v>695</v>
      </c>
      <c r="G60" s="59">
        <v>2282</v>
      </c>
      <c r="H60" s="51">
        <v>322</v>
      </c>
      <c r="I60" s="3">
        <v>359</v>
      </c>
      <c r="J60" s="3">
        <v>0</v>
      </c>
      <c r="K60" s="4">
        <f t="shared" si="1"/>
        <v>681</v>
      </c>
    </row>
    <row r="61" spans="1:11" ht="15.75" x14ac:dyDescent="0.25">
      <c r="A61">
        <v>56</v>
      </c>
      <c r="B61" s="22" t="s">
        <v>167</v>
      </c>
      <c r="C61" s="8" t="s">
        <v>168</v>
      </c>
      <c r="D61" s="43" t="s">
        <v>169</v>
      </c>
      <c r="E61" s="59" t="s">
        <v>696</v>
      </c>
      <c r="F61" s="59" t="s">
        <v>697</v>
      </c>
      <c r="G61" s="59">
        <v>2282</v>
      </c>
      <c r="H61" s="51">
        <v>5595</v>
      </c>
      <c r="I61" s="3">
        <v>8469</v>
      </c>
      <c r="J61" s="3">
        <v>0</v>
      </c>
      <c r="K61" s="4">
        <f t="shared" si="1"/>
        <v>14064</v>
      </c>
    </row>
    <row r="62" spans="1:11" ht="15.75" x14ac:dyDescent="0.25">
      <c r="A62">
        <v>57</v>
      </c>
      <c r="B62" s="22" t="s">
        <v>170</v>
      </c>
      <c r="C62" s="8" t="s">
        <v>131</v>
      </c>
      <c r="D62" s="43" t="s">
        <v>171</v>
      </c>
      <c r="E62" s="59" t="s">
        <v>633</v>
      </c>
      <c r="F62" s="59" t="s">
        <v>678</v>
      </c>
      <c r="G62" s="59">
        <v>2282</v>
      </c>
      <c r="H62" s="51">
        <v>10802</v>
      </c>
      <c r="I62" s="3">
        <v>11742</v>
      </c>
      <c r="J62" s="3">
        <v>0</v>
      </c>
      <c r="K62" s="4">
        <f t="shared" si="1"/>
        <v>22544</v>
      </c>
    </row>
    <row r="63" spans="1:11" ht="15.75" x14ac:dyDescent="0.25">
      <c r="A63">
        <v>58</v>
      </c>
      <c r="B63" s="22" t="s">
        <v>40</v>
      </c>
      <c r="C63" s="8" t="s">
        <v>172</v>
      </c>
      <c r="D63" s="43" t="s">
        <v>173</v>
      </c>
      <c r="E63" s="59" t="s">
        <v>698</v>
      </c>
      <c r="F63" s="59" t="s">
        <v>699</v>
      </c>
      <c r="G63" s="59">
        <v>2322</v>
      </c>
      <c r="H63" s="51">
        <v>0</v>
      </c>
      <c r="I63" s="3">
        <v>0</v>
      </c>
      <c r="J63" s="3">
        <v>465</v>
      </c>
      <c r="K63" s="4">
        <f t="shared" si="1"/>
        <v>465</v>
      </c>
    </row>
    <row r="64" spans="1:11" ht="15.75" x14ac:dyDescent="0.25">
      <c r="A64">
        <v>59</v>
      </c>
      <c r="B64" s="22" t="s">
        <v>174</v>
      </c>
      <c r="C64" s="8" t="s">
        <v>175</v>
      </c>
      <c r="D64" s="43" t="s">
        <v>176</v>
      </c>
      <c r="E64" s="59" t="s">
        <v>700</v>
      </c>
      <c r="F64" s="59" t="s">
        <v>701</v>
      </c>
      <c r="G64" s="59">
        <v>2286</v>
      </c>
      <c r="H64" s="51">
        <v>100</v>
      </c>
      <c r="I64" s="3">
        <v>287</v>
      </c>
      <c r="J64" s="3">
        <v>0</v>
      </c>
      <c r="K64" s="4">
        <f t="shared" si="1"/>
        <v>387</v>
      </c>
    </row>
    <row r="65" spans="1:11" ht="15.75" x14ac:dyDescent="0.25">
      <c r="A65">
        <v>60</v>
      </c>
      <c r="B65" s="22" t="s">
        <v>177</v>
      </c>
      <c r="C65" s="8" t="s">
        <v>178</v>
      </c>
      <c r="D65" s="43" t="s">
        <v>179</v>
      </c>
      <c r="E65" s="59" t="s">
        <v>702</v>
      </c>
      <c r="F65" s="59" t="s">
        <v>703</v>
      </c>
      <c r="G65" s="59">
        <v>2283</v>
      </c>
      <c r="H65" s="51">
        <v>2342</v>
      </c>
      <c r="I65" s="3">
        <v>6698</v>
      </c>
      <c r="J65" s="3">
        <v>0</v>
      </c>
      <c r="K65" s="4">
        <f t="shared" si="1"/>
        <v>9040</v>
      </c>
    </row>
    <row r="66" spans="1:11" ht="15.75" x14ac:dyDescent="0.25">
      <c r="A66">
        <v>61</v>
      </c>
      <c r="B66" s="22" t="s">
        <v>180</v>
      </c>
      <c r="C66" s="8" t="s">
        <v>181</v>
      </c>
      <c r="D66" s="43" t="s">
        <v>182</v>
      </c>
      <c r="E66" s="59" t="s">
        <v>704</v>
      </c>
      <c r="F66" s="59" t="s">
        <v>703</v>
      </c>
      <c r="G66" s="59">
        <v>2283</v>
      </c>
      <c r="H66" s="51">
        <v>531</v>
      </c>
      <c r="I66" s="3">
        <v>514</v>
      </c>
      <c r="J66" s="3">
        <v>0</v>
      </c>
      <c r="K66" s="4">
        <f t="shared" si="1"/>
        <v>1045</v>
      </c>
    </row>
    <row r="67" spans="1:11" ht="15.75" x14ac:dyDescent="0.25">
      <c r="A67">
        <v>62</v>
      </c>
      <c r="B67" s="22" t="s">
        <v>105</v>
      </c>
      <c r="C67" s="8" t="s">
        <v>183</v>
      </c>
      <c r="D67" s="43" t="s">
        <v>184</v>
      </c>
      <c r="E67" s="59" t="s">
        <v>705</v>
      </c>
      <c r="F67" s="59" t="s">
        <v>706</v>
      </c>
      <c r="G67" s="59">
        <v>2250</v>
      </c>
      <c r="H67" s="51">
        <v>0</v>
      </c>
      <c r="I67" s="3">
        <v>0</v>
      </c>
      <c r="J67" s="3">
        <v>3060</v>
      </c>
      <c r="K67" s="4">
        <f t="shared" si="1"/>
        <v>3060</v>
      </c>
    </row>
    <row r="68" spans="1:11" ht="15.75" x14ac:dyDescent="0.25">
      <c r="A68">
        <v>63</v>
      </c>
      <c r="B68" s="22" t="s">
        <v>185</v>
      </c>
      <c r="C68" s="8" t="s">
        <v>186</v>
      </c>
      <c r="D68" s="43" t="s">
        <v>187</v>
      </c>
      <c r="E68" s="59" t="s">
        <v>633</v>
      </c>
      <c r="F68" s="59" t="s">
        <v>701</v>
      </c>
      <c r="G68" s="59">
        <v>2286</v>
      </c>
      <c r="H68" s="51">
        <v>5067</v>
      </c>
      <c r="I68" s="3">
        <v>4327</v>
      </c>
      <c r="J68" s="3">
        <v>0</v>
      </c>
      <c r="K68" s="4">
        <f t="shared" si="1"/>
        <v>9394</v>
      </c>
    </row>
    <row r="69" spans="1:11" ht="15.75" x14ac:dyDescent="0.25">
      <c r="A69">
        <v>64</v>
      </c>
      <c r="B69" s="22" t="s">
        <v>188</v>
      </c>
      <c r="C69" s="8" t="s">
        <v>189</v>
      </c>
      <c r="D69" s="43" t="s">
        <v>190</v>
      </c>
      <c r="E69" s="59" t="s">
        <v>707</v>
      </c>
      <c r="F69" s="59" t="s">
        <v>708</v>
      </c>
      <c r="G69" s="59">
        <v>2286</v>
      </c>
      <c r="H69" s="51">
        <v>464</v>
      </c>
      <c r="I69" s="3">
        <v>476</v>
      </c>
      <c r="J69" s="3">
        <v>0</v>
      </c>
      <c r="K69" s="4">
        <f t="shared" si="1"/>
        <v>940</v>
      </c>
    </row>
    <row r="70" spans="1:11" ht="15.75" x14ac:dyDescent="0.25">
      <c r="A70">
        <v>65</v>
      </c>
      <c r="B70" s="22" t="s">
        <v>191</v>
      </c>
      <c r="C70" s="8" t="s">
        <v>192</v>
      </c>
      <c r="D70" s="43" t="s">
        <v>193</v>
      </c>
      <c r="E70" s="59" t="s">
        <v>633</v>
      </c>
      <c r="F70" s="59" t="s">
        <v>709</v>
      </c>
      <c r="G70" s="59">
        <v>2286</v>
      </c>
      <c r="H70" s="51">
        <v>435</v>
      </c>
      <c r="I70" s="3">
        <v>501</v>
      </c>
      <c r="J70" s="3">
        <v>0</v>
      </c>
      <c r="K70" s="4">
        <f t="shared" si="1"/>
        <v>936</v>
      </c>
    </row>
    <row r="71" spans="1:11" ht="15.75" x14ac:dyDescent="0.25">
      <c r="A71">
        <v>66</v>
      </c>
      <c r="B71" s="22" t="s">
        <v>194</v>
      </c>
      <c r="C71" s="8" t="s">
        <v>195</v>
      </c>
      <c r="D71" s="43" t="s">
        <v>196</v>
      </c>
      <c r="E71" s="59" t="s">
        <v>710</v>
      </c>
      <c r="F71" s="59" t="s">
        <v>711</v>
      </c>
      <c r="G71" s="59">
        <v>2322</v>
      </c>
      <c r="H71" s="51">
        <v>7202</v>
      </c>
      <c r="I71" s="3">
        <v>14944</v>
      </c>
      <c r="J71" s="3">
        <v>0</v>
      </c>
      <c r="K71" s="4">
        <f t="shared" ref="K71:K114" si="2">SUM(H71:J71)</f>
        <v>22146</v>
      </c>
    </row>
    <row r="72" spans="1:11" ht="15.75" x14ac:dyDescent="0.25">
      <c r="A72">
        <v>67</v>
      </c>
      <c r="B72" s="22" t="s">
        <v>40</v>
      </c>
      <c r="C72" s="8" t="s">
        <v>197</v>
      </c>
      <c r="D72" s="43" t="s">
        <v>198</v>
      </c>
      <c r="E72" s="59" t="s">
        <v>712</v>
      </c>
      <c r="F72" s="59" t="s">
        <v>713</v>
      </c>
      <c r="G72" s="59">
        <v>2322</v>
      </c>
      <c r="H72" s="51">
        <v>1461</v>
      </c>
      <c r="I72" s="3">
        <v>1894</v>
      </c>
      <c r="J72" s="3">
        <v>0</v>
      </c>
      <c r="K72" s="4">
        <f t="shared" si="2"/>
        <v>3355</v>
      </c>
    </row>
    <row r="73" spans="1:11" ht="15.75" x14ac:dyDescent="0.25">
      <c r="A73">
        <v>68</v>
      </c>
      <c r="B73" s="22" t="s">
        <v>199</v>
      </c>
      <c r="C73" s="8" t="s">
        <v>15</v>
      </c>
      <c r="D73" s="43" t="s">
        <v>200</v>
      </c>
      <c r="E73" s="59" t="s">
        <v>633</v>
      </c>
      <c r="F73" s="59" t="s">
        <v>714</v>
      </c>
      <c r="G73" s="59">
        <v>2254</v>
      </c>
      <c r="H73" s="51">
        <v>1204</v>
      </c>
      <c r="I73" s="3">
        <v>1121</v>
      </c>
      <c r="J73" s="3">
        <v>0</v>
      </c>
      <c r="K73" s="4">
        <f t="shared" si="2"/>
        <v>2325</v>
      </c>
    </row>
    <row r="74" spans="1:11" ht="15.75" x14ac:dyDescent="0.25">
      <c r="A74">
        <v>69</v>
      </c>
      <c r="B74" s="22" t="s">
        <v>201</v>
      </c>
      <c r="C74" s="8" t="s">
        <v>202</v>
      </c>
      <c r="D74" s="43" t="s">
        <v>203</v>
      </c>
      <c r="E74" s="59" t="s">
        <v>715</v>
      </c>
      <c r="F74" s="59" t="s">
        <v>708</v>
      </c>
      <c r="G74" s="59">
        <v>2286</v>
      </c>
      <c r="H74" s="51">
        <v>3727</v>
      </c>
      <c r="I74" s="3">
        <v>3688</v>
      </c>
      <c r="J74" s="3">
        <v>0</v>
      </c>
      <c r="K74" s="4">
        <f t="shared" si="2"/>
        <v>7415</v>
      </c>
    </row>
    <row r="75" spans="1:11" ht="15.75" x14ac:dyDescent="0.25">
      <c r="A75">
        <v>70</v>
      </c>
      <c r="B75" s="22" t="s">
        <v>204</v>
      </c>
      <c r="C75" s="8" t="s">
        <v>205</v>
      </c>
      <c r="D75" s="43" t="s">
        <v>206</v>
      </c>
      <c r="E75" s="59" t="s">
        <v>716</v>
      </c>
      <c r="F75" s="59" t="s">
        <v>717</v>
      </c>
      <c r="G75" s="59">
        <v>2287</v>
      </c>
      <c r="H75" s="51">
        <v>1112</v>
      </c>
      <c r="I75" s="3">
        <v>995</v>
      </c>
      <c r="J75" s="3">
        <v>0</v>
      </c>
      <c r="K75" s="4">
        <f t="shared" si="2"/>
        <v>2107</v>
      </c>
    </row>
    <row r="76" spans="1:11" ht="15.75" x14ac:dyDescent="0.25">
      <c r="A76">
        <v>71</v>
      </c>
      <c r="B76" s="22" t="s">
        <v>207</v>
      </c>
      <c r="C76" s="8" t="s">
        <v>208</v>
      </c>
      <c r="D76" s="43" t="s">
        <v>209</v>
      </c>
      <c r="E76" s="59" t="s">
        <v>633</v>
      </c>
      <c r="F76" s="59" t="s">
        <v>718</v>
      </c>
      <c r="G76" s="59">
        <v>2287</v>
      </c>
      <c r="H76" s="51">
        <v>7143</v>
      </c>
      <c r="I76" s="3">
        <v>6023</v>
      </c>
      <c r="J76" s="3">
        <v>0</v>
      </c>
      <c r="K76" s="4">
        <f t="shared" si="2"/>
        <v>13166</v>
      </c>
    </row>
    <row r="77" spans="1:11" ht="15.75" x14ac:dyDescent="0.25">
      <c r="A77">
        <v>72</v>
      </c>
      <c r="B77" s="22" t="s">
        <v>210</v>
      </c>
      <c r="C77" s="8" t="s">
        <v>211</v>
      </c>
      <c r="D77" s="43" t="s">
        <v>212</v>
      </c>
      <c r="E77" s="59" t="s">
        <v>633</v>
      </c>
      <c r="F77" s="59" t="s">
        <v>708</v>
      </c>
      <c r="G77" s="59">
        <v>2286</v>
      </c>
      <c r="H77" s="51">
        <v>158</v>
      </c>
      <c r="I77" s="3">
        <v>173</v>
      </c>
      <c r="J77" s="3">
        <v>0</v>
      </c>
      <c r="K77" s="4">
        <f t="shared" si="2"/>
        <v>331</v>
      </c>
    </row>
    <row r="78" spans="1:11" ht="15.75" x14ac:dyDescent="0.25">
      <c r="A78">
        <v>73</v>
      </c>
      <c r="B78" s="22" t="s">
        <v>213</v>
      </c>
      <c r="C78" s="8" t="s">
        <v>214</v>
      </c>
      <c r="D78" s="43" t="s">
        <v>215</v>
      </c>
      <c r="E78" s="59" t="s">
        <v>719</v>
      </c>
      <c r="F78" s="59" t="s">
        <v>658</v>
      </c>
      <c r="G78" s="59">
        <v>2286</v>
      </c>
      <c r="H78" s="51">
        <v>651</v>
      </c>
      <c r="I78" s="3">
        <v>632</v>
      </c>
      <c r="J78" s="3">
        <v>0</v>
      </c>
      <c r="K78" s="4">
        <f t="shared" si="2"/>
        <v>1283</v>
      </c>
    </row>
    <row r="79" spans="1:11" ht="15.75" x14ac:dyDescent="0.25">
      <c r="A79">
        <v>74</v>
      </c>
      <c r="B79" s="22" t="s">
        <v>216</v>
      </c>
      <c r="C79" s="8" t="s">
        <v>41</v>
      </c>
      <c r="D79" s="43" t="s">
        <v>217</v>
      </c>
      <c r="E79" s="59" t="s">
        <v>633</v>
      </c>
      <c r="F79" s="59" t="s">
        <v>706</v>
      </c>
      <c r="G79" s="59">
        <v>2250</v>
      </c>
      <c r="H79" s="51">
        <v>68097</v>
      </c>
      <c r="I79" s="3">
        <v>68831</v>
      </c>
      <c r="J79" s="3">
        <v>0</v>
      </c>
      <c r="K79" s="4">
        <f t="shared" si="2"/>
        <v>136928</v>
      </c>
    </row>
    <row r="80" spans="1:11" ht="15.75" x14ac:dyDescent="0.25">
      <c r="A80">
        <v>75</v>
      </c>
      <c r="B80" s="22" t="s">
        <v>218</v>
      </c>
      <c r="C80" s="8" t="s">
        <v>219</v>
      </c>
      <c r="D80" s="43" t="s">
        <v>220</v>
      </c>
      <c r="E80" s="59" t="s">
        <v>633</v>
      </c>
      <c r="F80" s="59" t="s">
        <v>720</v>
      </c>
      <c r="G80" s="59">
        <v>2286</v>
      </c>
      <c r="H80" s="51">
        <v>5939</v>
      </c>
      <c r="I80" s="3">
        <v>6012</v>
      </c>
      <c r="J80" s="3">
        <v>0</v>
      </c>
      <c r="K80" s="4">
        <f t="shared" si="2"/>
        <v>11951</v>
      </c>
    </row>
    <row r="81" spans="1:11" ht="15.75" x14ac:dyDescent="0.25">
      <c r="A81">
        <v>76</v>
      </c>
      <c r="B81" s="22" t="s">
        <v>221</v>
      </c>
      <c r="C81" s="8" t="s">
        <v>222</v>
      </c>
      <c r="D81" s="43" t="s">
        <v>223</v>
      </c>
      <c r="E81" s="59" t="s">
        <v>721</v>
      </c>
      <c r="F81" s="59" t="s">
        <v>722</v>
      </c>
      <c r="G81" s="59">
        <v>2288</v>
      </c>
      <c r="H81" s="51">
        <v>43275</v>
      </c>
      <c r="I81" s="3">
        <v>43834</v>
      </c>
      <c r="J81" s="3">
        <v>0</v>
      </c>
      <c r="K81" s="4">
        <f t="shared" si="2"/>
        <v>87109</v>
      </c>
    </row>
    <row r="82" spans="1:11" ht="15.75" x14ac:dyDescent="0.25">
      <c r="A82">
        <v>77</v>
      </c>
      <c r="B82" s="22" t="s">
        <v>224</v>
      </c>
      <c r="C82" s="8" t="s">
        <v>225</v>
      </c>
      <c r="D82" s="43" t="s">
        <v>226</v>
      </c>
      <c r="E82" s="59" t="s">
        <v>633</v>
      </c>
      <c r="F82" s="59" t="s">
        <v>723</v>
      </c>
      <c r="G82" s="59">
        <v>2287</v>
      </c>
      <c r="H82" s="51">
        <v>0</v>
      </c>
      <c r="I82" s="3">
        <v>0</v>
      </c>
      <c r="J82" s="3">
        <v>718</v>
      </c>
      <c r="K82" s="4">
        <f t="shared" si="2"/>
        <v>718</v>
      </c>
    </row>
    <row r="83" spans="1:11" ht="15.75" x14ac:dyDescent="0.25">
      <c r="A83">
        <v>78</v>
      </c>
      <c r="B83" s="22" t="s">
        <v>227</v>
      </c>
      <c r="C83" s="8" t="s">
        <v>228</v>
      </c>
      <c r="D83" s="43" t="s">
        <v>229</v>
      </c>
      <c r="E83" s="59" t="s">
        <v>724</v>
      </c>
      <c r="F83" s="59" t="s">
        <v>725</v>
      </c>
      <c r="G83" s="59">
        <v>2323</v>
      </c>
      <c r="H83" s="51">
        <v>723</v>
      </c>
      <c r="I83" s="3">
        <v>3917</v>
      </c>
      <c r="J83" s="3">
        <v>0</v>
      </c>
      <c r="K83" s="4">
        <f t="shared" si="2"/>
        <v>4640</v>
      </c>
    </row>
    <row r="84" spans="1:11" ht="15.75" x14ac:dyDescent="0.25">
      <c r="A84">
        <v>79</v>
      </c>
      <c r="B84" s="22" t="s">
        <v>230</v>
      </c>
      <c r="C84" s="8" t="s">
        <v>231</v>
      </c>
      <c r="D84" s="43" t="s">
        <v>232</v>
      </c>
      <c r="E84" s="59" t="s">
        <v>726</v>
      </c>
      <c r="F84" s="59" t="s">
        <v>727</v>
      </c>
      <c r="G84" s="59">
        <v>2287</v>
      </c>
      <c r="H84" s="51">
        <v>840</v>
      </c>
      <c r="I84" s="3">
        <v>994</v>
      </c>
      <c r="J84" s="3">
        <v>0</v>
      </c>
      <c r="K84" s="4">
        <f t="shared" si="2"/>
        <v>1834</v>
      </c>
    </row>
    <row r="85" spans="1:11" ht="15.75" x14ac:dyDescent="0.25">
      <c r="A85">
        <v>80</v>
      </c>
      <c r="B85" s="22" t="s">
        <v>233</v>
      </c>
      <c r="C85" s="8" t="s">
        <v>234</v>
      </c>
      <c r="D85" s="43" t="s">
        <v>235</v>
      </c>
      <c r="E85" s="59" t="s">
        <v>693</v>
      </c>
      <c r="F85" s="59" t="s">
        <v>728</v>
      </c>
      <c r="G85" s="59">
        <v>2287</v>
      </c>
      <c r="H85" s="51">
        <v>2094</v>
      </c>
      <c r="I85" s="3">
        <v>1541</v>
      </c>
      <c r="J85" s="3">
        <v>0</v>
      </c>
      <c r="K85" s="4">
        <f t="shared" si="2"/>
        <v>3635</v>
      </c>
    </row>
    <row r="86" spans="1:11" ht="15.75" x14ac:dyDescent="0.25">
      <c r="A86">
        <v>81</v>
      </c>
      <c r="B86" s="22" t="s">
        <v>236</v>
      </c>
      <c r="C86" s="8" t="s">
        <v>237</v>
      </c>
      <c r="D86" s="43" t="s">
        <v>238</v>
      </c>
      <c r="E86" s="59" t="s">
        <v>633</v>
      </c>
      <c r="F86" s="59" t="s">
        <v>713</v>
      </c>
      <c r="G86" s="59">
        <v>2322</v>
      </c>
      <c r="H86" s="51">
        <v>0</v>
      </c>
      <c r="I86" s="3">
        <v>0</v>
      </c>
      <c r="J86" s="3">
        <v>598</v>
      </c>
      <c r="K86" s="4">
        <f t="shared" si="2"/>
        <v>598</v>
      </c>
    </row>
    <row r="87" spans="1:11" ht="15.75" x14ac:dyDescent="0.25">
      <c r="A87">
        <v>82</v>
      </c>
      <c r="B87" s="22" t="s">
        <v>239</v>
      </c>
      <c r="C87" s="8" t="s">
        <v>240</v>
      </c>
      <c r="D87" s="43" t="s">
        <v>241</v>
      </c>
      <c r="E87" s="59" t="s">
        <v>729</v>
      </c>
      <c r="F87" s="59" t="s">
        <v>727</v>
      </c>
      <c r="G87" s="59">
        <v>2287</v>
      </c>
      <c r="H87" s="51">
        <v>359</v>
      </c>
      <c r="I87" s="3">
        <v>448</v>
      </c>
      <c r="J87" s="3">
        <v>0</v>
      </c>
      <c r="K87" s="4">
        <f t="shared" si="2"/>
        <v>807</v>
      </c>
    </row>
    <row r="88" spans="1:11" ht="15.75" x14ac:dyDescent="0.25">
      <c r="A88">
        <v>83</v>
      </c>
      <c r="B88" s="22" t="s">
        <v>242</v>
      </c>
      <c r="C88" s="8" t="s">
        <v>243</v>
      </c>
      <c r="D88" s="43" t="s">
        <v>244</v>
      </c>
      <c r="E88" s="59" t="s">
        <v>730</v>
      </c>
      <c r="F88" s="59" t="s">
        <v>731</v>
      </c>
      <c r="G88" s="59">
        <v>2323</v>
      </c>
      <c r="H88" s="51">
        <v>0</v>
      </c>
      <c r="I88" s="3">
        <v>0</v>
      </c>
      <c r="J88" s="3">
        <v>121</v>
      </c>
      <c r="K88" s="4">
        <f t="shared" si="2"/>
        <v>121</v>
      </c>
    </row>
    <row r="89" spans="1:11" ht="15.75" x14ac:dyDescent="0.25">
      <c r="A89">
        <v>84</v>
      </c>
      <c r="B89" s="22" t="s">
        <v>245</v>
      </c>
      <c r="C89" s="8" t="s">
        <v>246</v>
      </c>
      <c r="D89" s="43" t="s">
        <v>247</v>
      </c>
      <c r="E89" s="59" t="s">
        <v>732</v>
      </c>
      <c r="F89" s="59" t="s">
        <v>733</v>
      </c>
      <c r="G89" s="59">
        <v>2287</v>
      </c>
      <c r="H89" s="51">
        <v>318</v>
      </c>
      <c r="I89" s="3">
        <v>349</v>
      </c>
      <c r="J89" s="3">
        <v>0</v>
      </c>
      <c r="K89" s="4">
        <f t="shared" si="2"/>
        <v>667</v>
      </c>
    </row>
    <row r="90" spans="1:11" ht="15.75" x14ac:dyDescent="0.25">
      <c r="A90">
        <v>85</v>
      </c>
      <c r="B90" s="22" t="s">
        <v>248</v>
      </c>
      <c r="C90" s="8" t="s">
        <v>249</v>
      </c>
      <c r="D90" s="43" t="s">
        <v>250</v>
      </c>
      <c r="E90" s="59" t="s">
        <v>734</v>
      </c>
      <c r="F90" s="59" t="s">
        <v>699</v>
      </c>
      <c r="G90" s="59">
        <v>2322</v>
      </c>
      <c r="H90" s="51">
        <v>481</v>
      </c>
      <c r="I90" s="3">
        <v>541</v>
      </c>
      <c r="J90" s="3">
        <v>0</v>
      </c>
      <c r="K90" s="4">
        <f t="shared" si="2"/>
        <v>1022</v>
      </c>
    </row>
    <row r="91" spans="1:11" ht="15.75" x14ac:dyDescent="0.25">
      <c r="A91">
        <v>86</v>
      </c>
      <c r="B91" s="22" t="s">
        <v>251</v>
      </c>
      <c r="C91" s="8" t="s">
        <v>252</v>
      </c>
      <c r="D91" s="43" t="s">
        <v>253</v>
      </c>
      <c r="E91" s="59" t="s">
        <v>721</v>
      </c>
      <c r="F91" s="59" t="s">
        <v>728</v>
      </c>
      <c r="G91" s="59">
        <v>2287</v>
      </c>
      <c r="H91" s="51">
        <v>0</v>
      </c>
      <c r="I91" s="3">
        <v>0</v>
      </c>
      <c r="J91" s="3">
        <v>181</v>
      </c>
      <c r="K91" s="4">
        <f t="shared" si="2"/>
        <v>181</v>
      </c>
    </row>
    <row r="92" spans="1:11" ht="15.75" x14ac:dyDescent="0.25">
      <c r="A92">
        <v>87</v>
      </c>
      <c r="B92" s="22" t="s">
        <v>254</v>
      </c>
      <c r="C92" s="8" t="s">
        <v>255</v>
      </c>
      <c r="D92" s="43" t="s">
        <v>256</v>
      </c>
      <c r="E92" s="59" t="s">
        <v>735</v>
      </c>
      <c r="F92" s="59" t="s">
        <v>736</v>
      </c>
      <c r="G92" s="59">
        <v>2285</v>
      </c>
      <c r="H92" s="51">
        <v>0</v>
      </c>
      <c r="I92" s="3">
        <v>0</v>
      </c>
      <c r="J92" s="3">
        <v>342</v>
      </c>
      <c r="K92" s="4">
        <f t="shared" si="2"/>
        <v>342</v>
      </c>
    </row>
    <row r="93" spans="1:11" ht="15.75" x14ac:dyDescent="0.25">
      <c r="A93">
        <v>88</v>
      </c>
      <c r="B93" s="22" t="s">
        <v>257</v>
      </c>
      <c r="C93" s="8" t="s">
        <v>258</v>
      </c>
      <c r="D93" s="43" t="s">
        <v>259</v>
      </c>
      <c r="E93" s="59" t="s">
        <v>737</v>
      </c>
      <c r="F93" s="59" t="s">
        <v>645</v>
      </c>
      <c r="G93" s="59">
        <v>2325</v>
      </c>
      <c r="H93" s="51">
        <v>29</v>
      </c>
      <c r="I93" s="3">
        <v>34</v>
      </c>
      <c r="J93" s="3">
        <v>0</v>
      </c>
      <c r="K93" s="4">
        <f t="shared" si="2"/>
        <v>63</v>
      </c>
    </row>
    <row r="94" spans="1:11" ht="15.75" x14ac:dyDescent="0.25">
      <c r="A94">
        <v>89</v>
      </c>
      <c r="B94" s="22" t="s">
        <v>260</v>
      </c>
      <c r="C94" s="8" t="s">
        <v>261</v>
      </c>
      <c r="D94" s="43" t="s">
        <v>262</v>
      </c>
      <c r="E94" s="59" t="s">
        <v>738</v>
      </c>
      <c r="F94" s="59" t="s">
        <v>739</v>
      </c>
      <c r="G94" s="59">
        <v>2272</v>
      </c>
      <c r="H94" s="51">
        <v>40</v>
      </c>
      <c r="I94" s="3">
        <v>70</v>
      </c>
      <c r="J94" s="3">
        <v>0</v>
      </c>
      <c r="K94" s="4">
        <f t="shared" si="2"/>
        <v>110</v>
      </c>
    </row>
    <row r="95" spans="1:11" ht="15.75" x14ac:dyDescent="0.25">
      <c r="A95">
        <v>90</v>
      </c>
      <c r="B95" s="22" t="s">
        <v>263</v>
      </c>
      <c r="C95" s="8" t="s">
        <v>264</v>
      </c>
      <c r="D95" s="43" t="s">
        <v>265</v>
      </c>
      <c r="E95" s="59" t="s">
        <v>740</v>
      </c>
      <c r="F95" s="59" t="s">
        <v>683</v>
      </c>
      <c r="G95" s="59">
        <v>2272</v>
      </c>
      <c r="H95" s="51">
        <v>110</v>
      </c>
      <c r="I95" s="3">
        <v>160</v>
      </c>
      <c r="J95" s="3">
        <v>0</v>
      </c>
      <c r="K95" s="4">
        <f t="shared" si="2"/>
        <v>270</v>
      </c>
    </row>
    <row r="96" spans="1:11" ht="15.75" x14ac:dyDescent="0.25">
      <c r="A96">
        <v>91</v>
      </c>
      <c r="B96" s="22" t="s">
        <v>266</v>
      </c>
      <c r="C96" s="8" t="s">
        <v>267</v>
      </c>
      <c r="D96" s="43" t="s">
        <v>268</v>
      </c>
      <c r="E96" s="59" t="s">
        <v>741</v>
      </c>
      <c r="F96" s="59" t="s">
        <v>742</v>
      </c>
      <c r="G96" s="59">
        <v>2324</v>
      </c>
      <c r="H96" s="51">
        <v>2300</v>
      </c>
      <c r="I96" s="3">
        <v>2400</v>
      </c>
      <c r="J96" s="3">
        <v>0</v>
      </c>
      <c r="K96" s="4">
        <f t="shared" si="2"/>
        <v>4700</v>
      </c>
    </row>
    <row r="97" spans="1:11" ht="15.75" x14ac:dyDescent="0.25">
      <c r="A97">
        <v>92</v>
      </c>
      <c r="B97" s="22" t="s">
        <v>269</v>
      </c>
      <c r="C97" s="8" t="s">
        <v>270</v>
      </c>
      <c r="D97" s="43" t="s">
        <v>271</v>
      </c>
      <c r="E97" s="59" t="s">
        <v>642</v>
      </c>
      <c r="F97" s="59" t="s">
        <v>742</v>
      </c>
      <c r="G97" s="59">
        <v>2324</v>
      </c>
      <c r="H97" s="51">
        <v>44944</v>
      </c>
      <c r="I97" s="3">
        <v>61019</v>
      </c>
      <c r="J97" s="3">
        <v>0</v>
      </c>
      <c r="K97" s="4">
        <f t="shared" si="2"/>
        <v>105963</v>
      </c>
    </row>
    <row r="98" spans="1:11" ht="15.75" x14ac:dyDescent="0.25">
      <c r="A98">
        <v>93</v>
      </c>
      <c r="B98" s="22" t="s">
        <v>272</v>
      </c>
      <c r="C98" s="8" t="s">
        <v>273</v>
      </c>
      <c r="D98" s="43" t="s">
        <v>274</v>
      </c>
      <c r="E98" s="59" t="s">
        <v>743</v>
      </c>
      <c r="F98" s="59" t="s">
        <v>744</v>
      </c>
      <c r="G98" s="59">
        <v>2323</v>
      </c>
      <c r="H98" s="51">
        <v>522</v>
      </c>
      <c r="I98" s="3">
        <v>590</v>
      </c>
      <c r="J98" s="3">
        <v>0</v>
      </c>
      <c r="K98" s="4">
        <f t="shared" si="2"/>
        <v>1112</v>
      </c>
    </row>
    <row r="99" spans="1:11" ht="15.75" x14ac:dyDescent="0.25">
      <c r="A99">
        <v>94</v>
      </c>
      <c r="B99" s="22" t="s">
        <v>275</v>
      </c>
      <c r="C99" s="8" t="s">
        <v>276</v>
      </c>
      <c r="D99" s="43" t="s">
        <v>277</v>
      </c>
      <c r="E99" s="59" t="s">
        <v>745</v>
      </c>
      <c r="F99" s="59" t="s">
        <v>746</v>
      </c>
      <c r="G99" s="59">
        <v>2289</v>
      </c>
      <c r="H99" s="51">
        <v>1988</v>
      </c>
      <c r="I99" s="3">
        <v>2133</v>
      </c>
      <c r="J99" s="3">
        <v>0</v>
      </c>
      <c r="K99" s="4">
        <f t="shared" si="2"/>
        <v>4121</v>
      </c>
    </row>
    <row r="100" spans="1:11" ht="15.75" x14ac:dyDescent="0.25">
      <c r="A100">
        <v>95</v>
      </c>
      <c r="B100" s="22" t="s">
        <v>278</v>
      </c>
      <c r="C100" s="8" t="s">
        <v>279</v>
      </c>
      <c r="D100" s="43" t="s">
        <v>280</v>
      </c>
      <c r="E100" s="59" t="s">
        <v>747</v>
      </c>
      <c r="F100" s="59" t="s">
        <v>680</v>
      </c>
      <c r="G100" s="59">
        <v>2285</v>
      </c>
      <c r="H100" s="51">
        <v>2324</v>
      </c>
      <c r="I100" s="3">
        <v>2582</v>
      </c>
      <c r="J100" s="3">
        <v>0</v>
      </c>
      <c r="K100" s="4">
        <f t="shared" si="2"/>
        <v>4906</v>
      </c>
    </row>
    <row r="101" spans="1:11" ht="15.75" x14ac:dyDescent="0.25">
      <c r="A101">
        <v>96</v>
      </c>
      <c r="B101" s="22" t="s">
        <v>281</v>
      </c>
      <c r="C101" s="8" t="s">
        <v>282</v>
      </c>
      <c r="D101" s="43" t="s">
        <v>283</v>
      </c>
      <c r="E101" s="59" t="s">
        <v>748</v>
      </c>
      <c r="F101" s="59" t="s">
        <v>680</v>
      </c>
      <c r="G101" s="59">
        <v>2285</v>
      </c>
      <c r="H101" s="51">
        <v>2169</v>
      </c>
      <c r="I101" s="3">
        <v>1816</v>
      </c>
      <c r="J101" s="3">
        <v>0</v>
      </c>
      <c r="K101" s="4">
        <f t="shared" si="2"/>
        <v>3985</v>
      </c>
    </row>
    <row r="102" spans="1:11" ht="15.75" x14ac:dyDescent="0.25">
      <c r="A102">
        <v>97</v>
      </c>
      <c r="B102" s="22" t="s">
        <v>284</v>
      </c>
      <c r="C102" s="8" t="s">
        <v>285</v>
      </c>
      <c r="D102" s="43" t="s">
        <v>286</v>
      </c>
      <c r="E102" s="59" t="s">
        <v>633</v>
      </c>
      <c r="F102" s="59" t="s">
        <v>680</v>
      </c>
      <c r="G102" s="59">
        <v>2285</v>
      </c>
      <c r="H102" s="51">
        <v>400</v>
      </c>
      <c r="I102" s="3">
        <v>400</v>
      </c>
      <c r="J102" s="3">
        <v>0</v>
      </c>
      <c r="K102" s="4">
        <f t="shared" si="2"/>
        <v>800</v>
      </c>
    </row>
    <row r="103" spans="1:11" ht="15.75" x14ac:dyDescent="0.25">
      <c r="A103">
        <v>98</v>
      </c>
      <c r="B103" s="22" t="s">
        <v>287</v>
      </c>
      <c r="C103" s="8" t="s">
        <v>288</v>
      </c>
      <c r="D103" s="43" t="s">
        <v>289</v>
      </c>
      <c r="E103" s="59" t="s">
        <v>749</v>
      </c>
      <c r="F103" s="59" t="s">
        <v>680</v>
      </c>
      <c r="G103" s="59">
        <v>2285</v>
      </c>
      <c r="H103" s="51">
        <v>582</v>
      </c>
      <c r="I103" s="3">
        <v>446</v>
      </c>
      <c r="J103" s="3">
        <v>0</v>
      </c>
      <c r="K103" s="4">
        <f t="shared" si="2"/>
        <v>1028</v>
      </c>
    </row>
    <row r="104" spans="1:11" ht="15.75" x14ac:dyDescent="0.25">
      <c r="A104">
        <v>99</v>
      </c>
      <c r="B104" s="22" t="s">
        <v>290</v>
      </c>
      <c r="C104" s="8" t="s">
        <v>291</v>
      </c>
      <c r="D104" s="43" t="s">
        <v>292</v>
      </c>
      <c r="E104" s="59" t="s">
        <v>730</v>
      </c>
      <c r="F104" s="59" t="s">
        <v>680</v>
      </c>
      <c r="G104" s="59">
        <v>2285</v>
      </c>
      <c r="H104" s="51">
        <v>500</v>
      </c>
      <c r="I104" s="3">
        <v>500</v>
      </c>
      <c r="J104" s="3">
        <v>0</v>
      </c>
      <c r="K104" s="4">
        <f t="shared" si="2"/>
        <v>1000</v>
      </c>
    </row>
    <row r="105" spans="1:11" ht="15.75" x14ac:dyDescent="0.25">
      <c r="A105">
        <v>100</v>
      </c>
      <c r="B105" s="22" t="s">
        <v>293</v>
      </c>
      <c r="C105" s="8" t="s">
        <v>294</v>
      </c>
      <c r="D105" s="43" t="s">
        <v>295</v>
      </c>
      <c r="E105" s="59" t="s">
        <v>750</v>
      </c>
      <c r="F105" s="59" t="s">
        <v>680</v>
      </c>
      <c r="G105" s="59">
        <v>2285</v>
      </c>
      <c r="H105" s="51">
        <v>492</v>
      </c>
      <c r="I105" s="3">
        <v>587</v>
      </c>
      <c r="J105" s="3">
        <v>0</v>
      </c>
      <c r="K105" s="4">
        <f t="shared" si="2"/>
        <v>1079</v>
      </c>
    </row>
    <row r="106" spans="1:11" ht="15.75" x14ac:dyDescent="0.25">
      <c r="A106">
        <v>101</v>
      </c>
      <c r="B106" s="22" t="s">
        <v>296</v>
      </c>
      <c r="C106" s="9" t="s">
        <v>297</v>
      </c>
      <c r="D106" s="44" t="s">
        <v>298</v>
      </c>
      <c r="E106" s="59" t="s">
        <v>669</v>
      </c>
      <c r="F106" s="59" t="s">
        <v>751</v>
      </c>
      <c r="G106" s="59">
        <v>2250</v>
      </c>
      <c r="H106" s="52">
        <v>374</v>
      </c>
      <c r="I106" s="10">
        <v>439</v>
      </c>
      <c r="J106" s="10">
        <v>0</v>
      </c>
      <c r="K106" s="4">
        <f t="shared" si="2"/>
        <v>813</v>
      </c>
    </row>
    <row r="107" spans="1:11" ht="15.75" x14ac:dyDescent="0.25">
      <c r="A107">
        <v>102</v>
      </c>
      <c r="B107" s="22" t="s">
        <v>299</v>
      </c>
      <c r="C107" s="8" t="s">
        <v>300</v>
      </c>
      <c r="D107" s="43" t="s">
        <v>301</v>
      </c>
      <c r="E107" s="59" t="s">
        <v>752</v>
      </c>
      <c r="F107" s="59" t="s">
        <v>744</v>
      </c>
      <c r="G107" s="59">
        <v>2323</v>
      </c>
      <c r="H107" s="51">
        <v>0</v>
      </c>
      <c r="I107" s="3">
        <v>0</v>
      </c>
      <c r="J107" s="3">
        <v>110</v>
      </c>
      <c r="K107" s="4">
        <f t="shared" si="2"/>
        <v>110</v>
      </c>
    </row>
    <row r="108" spans="1:11" ht="15.75" x14ac:dyDescent="0.25">
      <c r="A108">
        <v>103</v>
      </c>
      <c r="B108" s="22" t="s">
        <v>302</v>
      </c>
      <c r="C108" s="9" t="s">
        <v>303</v>
      </c>
      <c r="D108" s="44" t="s">
        <v>107</v>
      </c>
      <c r="E108" s="59" t="s">
        <v>753</v>
      </c>
      <c r="F108" s="59" t="s">
        <v>330</v>
      </c>
      <c r="G108" s="59">
        <v>2250</v>
      </c>
      <c r="H108" s="52">
        <v>1520</v>
      </c>
      <c r="I108" s="10">
        <v>1600</v>
      </c>
      <c r="J108" s="10">
        <v>0</v>
      </c>
      <c r="K108" s="4">
        <f t="shared" si="2"/>
        <v>3120</v>
      </c>
    </row>
    <row r="109" spans="1:11" ht="15.75" x14ac:dyDescent="0.25">
      <c r="A109">
        <v>104</v>
      </c>
      <c r="B109" s="22" t="s">
        <v>304</v>
      </c>
      <c r="C109" s="9" t="s">
        <v>305</v>
      </c>
      <c r="D109" s="44" t="s">
        <v>306</v>
      </c>
      <c r="E109" s="59" t="s">
        <v>754</v>
      </c>
      <c r="F109" s="59" t="s">
        <v>755</v>
      </c>
      <c r="G109" s="59">
        <v>2235</v>
      </c>
      <c r="H109" s="52">
        <v>1130</v>
      </c>
      <c r="I109" s="10">
        <v>1300</v>
      </c>
      <c r="J109" s="10">
        <v>0</v>
      </c>
      <c r="K109" s="4">
        <f t="shared" si="2"/>
        <v>2430</v>
      </c>
    </row>
    <row r="110" spans="1:11" ht="15.75" x14ac:dyDescent="0.25">
      <c r="A110">
        <v>105</v>
      </c>
      <c r="B110" s="22" t="s">
        <v>307</v>
      </c>
      <c r="C110" s="9" t="s">
        <v>308</v>
      </c>
      <c r="D110" s="44" t="s">
        <v>309</v>
      </c>
      <c r="E110" s="59" t="s">
        <v>756</v>
      </c>
      <c r="F110" s="59" t="s">
        <v>746</v>
      </c>
      <c r="G110" s="59">
        <v>2289</v>
      </c>
      <c r="H110" s="52">
        <v>1592</v>
      </c>
      <c r="I110" s="10">
        <v>2107</v>
      </c>
      <c r="J110" s="10">
        <v>0</v>
      </c>
      <c r="K110" s="4">
        <f t="shared" si="2"/>
        <v>3699</v>
      </c>
    </row>
    <row r="111" spans="1:11" ht="15.75" x14ac:dyDescent="0.25">
      <c r="A111">
        <v>106</v>
      </c>
      <c r="B111" s="22" t="s">
        <v>310</v>
      </c>
      <c r="C111" s="9" t="s">
        <v>311</v>
      </c>
      <c r="D111" s="44" t="s">
        <v>312</v>
      </c>
      <c r="E111" s="59" t="s">
        <v>757</v>
      </c>
      <c r="F111" s="59" t="s">
        <v>758</v>
      </c>
      <c r="G111" s="59">
        <v>2284</v>
      </c>
      <c r="H111" s="52">
        <v>201</v>
      </c>
      <c r="I111" s="10">
        <v>202</v>
      </c>
      <c r="J111" s="10">
        <v>0</v>
      </c>
      <c r="K111" s="4">
        <f t="shared" si="2"/>
        <v>403</v>
      </c>
    </row>
    <row r="112" spans="1:11" ht="15.75" x14ac:dyDescent="0.25">
      <c r="A112">
        <v>107</v>
      </c>
      <c r="B112" s="22" t="s">
        <v>313</v>
      </c>
      <c r="C112" s="2" t="s">
        <v>314</v>
      </c>
      <c r="D112" s="45" t="s">
        <v>315</v>
      </c>
      <c r="E112" s="59" t="s">
        <v>693</v>
      </c>
      <c r="F112" s="59" t="s">
        <v>330</v>
      </c>
      <c r="G112" s="59">
        <v>2250</v>
      </c>
      <c r="H112" s="51">
        <v>300</v>
      </c>
      <c r="I112" s="3">
        <v>340</v>
      </c>
      <c r="J112" s="3">
        <v>0</v>
      </c>
      <c r="K112" s="4">
        <f t="shared" si="2"/>
        <v>640</v>
      </c>
    </row>
    <row r="113" spans="1:12" ht="15.75" x14ac:dyDescent="0.25">
      <c r="A113">
        <v>108</v>
      </c>
      <c r="B113" s="22" t="s">
        <v>316</v>
      </c>
      <c r="C113" s="9" t="s">
        <v>317</v>
      </c>
      <c r="D113" s="44" t="s">
        <v>318</v>
      </c>
      <c r="E113" s="59" t="s">
        <v>759</v>
      </c>
      <c r="F113" s="59" t="s">
        <v>760</v>
      </c>
      <c r="G113" s="59">
        <v>2289</v>
      </c>
      <c r="H113" s="52">
        <v>486</v>
      </c>
      <c r="I113" s="10">
        <v>486</v>
      </c>
      <c r="J113" s="10">
        <v>0</v>
      </c>
      <c r="K113" s="4">
        <f t="shared" si="2"/>
        <v>972</v>
      </c>
    </row>
    <row r="114" spans="1:12" ht="15.75" x14ac:dyDescent="0.25">
      <c r="A114">
        <v>109</v>
      </c>
      <c r="B114" s="22" t="s">
        <v>319</v>
      </c>
      <c r="C114" s="9" t="s">
        <v>320</v>
      </c>
      <c r="D114" s="44" t="s">
        <v>321</v>
      </c>
      <c r="E114" s="59" t="s">
        <v>633</v>
      </c>
      <c r="F114" s="59" t="s">
        <v>761</v>
      </c>
      <c r="G114" s="59">
        <v>2281</v>
      </c>
      <c r="H114" s="52">
        <v>240</v>
      </c>
      <c r="I114" s="10">
        <v>360</v>
      </c>
      <c r="J114" s="10">
        <v>0</v>
      </c>
      <c r="K114" s="4">
        <f t="shared" si="2"/>
        <v>600</v>
      </c>
    </row>
    <row r="115" spans="1:12" ht="15.75" x14ac:dyDescent="0.25">
      <c r="A115">
        <v>110</v>
      </c>
      <c r="B115" s="22" t="s">
        <v>322</v>
      </c>
      <c r="C115" s="9" t="s">
        <v>323</v>
      </c>
      <c r="D115" s="44" t="s">
        <v>324</v>
      </c>
      <c r="E115" s="59" t="s">
        <v>633</v>
      </c>
      <c r="F115" s="59" t="s">
        <v>323</v>
      </c>
      <c r="G115" s="59">
        <v>2206</v>
      </c>
      <c r="H115" s="52">
        <v>360</v>
      </c>
      <c r="I115" s="10">
        <v>480</v>
      </c>
      <c r="J115" s="10">
        <v>0</v>
      </c>
      <c r="K115" s="4">
        <f>SUM(H115:J115)</f>
        <v>840</v>
      </c>
    </row>
    <row r="116" spans="1:12" ht="15.75" x14ac:dyDescent="0.25">
      <c r="B116" s="23" t="s">
        <v>325</v>
      </c>
      <c r="C116" s="11"/>
      <c r="D116" s="46"/>
      <c r="E116" s="56"/>
      <c r="F116" s="56"/>
      <c r="G116" s="56"/>
      <c r="H116" s="53">
        <f>SUM(H117:H223)</f>
        <v>1215588</v>
      </c>
      <c r="I116" s="12">
        <f>SUM(I117:I223)</f>
        <v>1206939</v>
      </c>
      <c r="J116" s="12">
        <f>SUM(J117:J223)</f>
        <v>2856</v>
      </c>
      <c r="K116" s="39">
        <f>SUM(K117:K223)</f>
        <v>2425383</v>
      </c>
    </row>
    <row r="117" spans="1:12" ht="15.75" x14ac:dyDescent="0.25">
      <c r="A117">
        <v>111</v>
      </c>
      <c r="B117" s="24" t="s">
        <v>326</v>
      </c>
      <c r="C117" s="2" t="s">
        <v>327</v>
      </c>
      <c r="D117" s="45" t="s">
        <v>328</v>
      </c>
      <c r="E117" s="59" t="s">
        <v>762</v>
      </c>
      <c r="F117" s="57" t="s">
        <v>330</v>
      </c>
      <c r="G117" s="57">
        <v>2250</v>
      </c>
      <c r="H117" s="51">
        <v>850246</v>
      </c>
      <c r="I117" s="3">
        <v>772010</v>
      </c>
      <c r="J117" s="3">
        <v>0</v>
      </c>
      <c r="K117" s="4">
        <f>SUM(H117:J117)</f>
        <v>1622256</v>
      </c>
      <c r="L117" s="28"/>
    </row>
    <row r="118" spans="1:12" ht="15.75" x14ac:dyDescent="0.25">
      <c r="A118">
        <v>112</v>
      </c>
      <c r="B118" s="24" t="s">
        <v>329</v>
      </c>
      <c r="C118" s="8" t="s">
        <v>330</v>
      </c>
      <c r="D118" s="47" t="s">
        <v>577</v>
      </c>
      <c r="E118" s="59" t="s">
        <v>633</v>
      </c>
      <c r="F118" s="57" t="s">
        <v>330</v>
      </c>
      <c r="G118" s="57">
        <v>2250</v>
      </c>
      <c r="H118" s="51">
        <v>200</v>
      </c>
      <c r="I118" s="3">
        <v>200</v>
      </c>
      <c r="J118" s="3">
        <v>0</v>
      </c>
      <c r="K118" s="4">
        <f t="shared" ref="K118:K177" si="3">SUM(H118:J118)</f>
        <v>400</v>
      </c>
    </row>
    <row r="119" spans="1:12" ht="15.75" x14ac:dyDescent="0.25">
      <c r="A119">
        <v>113</v>
      </c>
      <c r="B119" s="24" t="s">
        <v>331</v>
      </c>
      <c r="C119" s="8" t="s">
        <v>332</v>
      </c>
      <c r="D119" s="43" t="s">
        <v>333</v>
      </c>
      <c r="E119" s="59" t="s">
        <v>633</v>
      </c>
      <c r="F119" s="57" t="s">
        <v>763</v>
      </c>
      <c r="G119" s="57">
        <v>2281</v>
      </c>
      <c r="H119" s="51">
        <v>200</v>
      </c>
      <c r="I119" s="3">
        <v>200</v>
      </c>
      <c r="J119" s="3">
        <v>0</v>
      </c>
      <c r="K119" s="4">
        <f t="shared" si="3"/>
        <v>400</v>
      </c>
    </row>
    <row r="120" spans="1:12" ht="15.75" x14ac:dyDescent="0.25">
      <c r="A120">
        <v>114</v>
      </c>
      <c r="B120" s="24" t="s">
        <v>334</v>
      </c>
      <c r="C120" s="8" t="s">
        <v>335</v>
      </c>
      <c r="D120" s="43" t="s">
        <v>336</v>
      </c>
      <c r="E120" s="59" t="s">
        <v>633</v>
      </c>
      <c r="F120" s="57" t="s">
        <v>763</v>
      </c>
      <c r="G120" s="57">
        <v>2281</v>
      </c>
      <c r="H120" s="51">
        <v>200</v>
      </c>
      <c r="I120" s="3">
        <v>200</v>
      </c>
      <c r="J120" s="3">
        <v>0</v>
      </c>
      <c r="K120" s="4">
        <f t="shared" si="3"/>
        <v>400</v>
      </c>
    </row>
    <row r="121" spans="1:12" ht="15.75" x14ac:dyDescent="0.25">
      <c r="A121">
        <v>115</v>
      </c>
      <c r="B121" s="24" t="s">
        <v>337</v>
      </c>
      <c r="C121" s="8" t="s">
        <v>338</v>
      </c>
      <c r="D121" s="43" t="s">
        <v>339</v>
      </c>
      <c r="E121" s="59" t="s">
        <v>764</v>
      </c>
      <c r="F121" s="57" t="s">
        <v>330</v>
      </c>
      <c r="G121" s="57">
        <v>2250</v>
      </c>
      <c r="H121" s="51">
        <v>177</v>
      </c>
      <c r="I121" s="3">
        <v>208</v>
      </c>
      <c r="J121" s="3">
        <v>0</v>
      </c>
      <c r="K121" s="4">
        <f t="shared" si="3"/>
        <v>385</v>
      </c>
    </row>
    <row r="122" spans="1:12" ht="15.75" x14ac:dyDescent="0.25">
      <c r="A122">
        <v>116</v>
      </c>
      <c r="B122" s="24" t="s">
        <v>340</v>
      </c>
      <c r="C122" s="8" t="s">
        <v>341</v>
      </c>
      <c r="D122" s="43" t="s">
        <v>342</v>
      </c>
      <c r="E122" s="59" t="s">
        <v>765</v>
      </c>
      <c r="F122" s="59" t="s">
        <v>766</v>
      </c>
      <c r="G122" s="59">
        <v>2272</v>
      </c>
      <c r="H122" s="51">
        <v>120</v>
      </c>
      <c r="I122" s="3">
        <v>108</v>
      </c>
      <c r="J122" s="3">
        <v>0</v>
      </c>
      <c r="K122" s="4">
        <f t="shared" si="3"/>
        <v>228</v>
      </c>
    </row>
    <row r="123" spans="1:12" ht="15.75" x14ac:dyDescent="0.25">
      <c r="A123">
        <v>117</v>
      </c>
      <c r="B123" s="24" t="s">
        <v>345</v>
      </c>
      <c r="C123" s="8" t="s">
        <v>346</v>
      </c>
      <c r="D123" s="43" t="s">
        <v>347</v>
      </c>
      <c r="E123" s="59" t="s">
        <v>767</v>
      </c>
      <c r="F123" s="59" t="s">
        <v>766</v>
      </c>
      <c r="G123" s="59">
        <v>2272</v>
      </c>
      <c r="H123" s="51">
        <v>391</v>
      </c>
      <c r="I123" s="3">
        <v>474</v>
      </c>
      <c r="J123" s="3">
        <v>0</v>
      </c>
      <c r="K123" s="4">
        <f t="shared" si="3"/>
        <v>865</v>
      </c>
    </row>
    <row r="124" spans="1:12" ht="15.75" x14ac:dyDescent="0.25">
      <c r="A124">
        <v>118</v>
      </c>
      <c r="B124" s="24" t="s">
        <v>348</v>
      </c>
      <c r="C124" s="8" t="s">
        <v>349</v>
      </c>
      <c r="D124" s="43" t="s">
        <v>350</v>
      </c>
      <c r="E124" s="59" t="s">
        <v>693</v>
      </c>
      <c r="F124" s="59" t="s">
        <v>766</v>
      </c>
      <c r="G124" s="59">
        <v>2272</v>
      </c>
      <c r="H124" s="51">
        <v>79</v>
      </c>
      <c r="I124" s="3">
        <v>78</v>
      </c>
      <c r="J124" s="3">
        <v>0</v>
      </c>
      <c r="K124" s="4">
        <f t="shared" si="3"/>
        <v>157</v>
      </c>
    </row>
    <row r="125" spans="1:12" ht="15.75" x14ac:dyDescent="0.25">
      <c r="A125">
        <v>119</v>
      </c>
      <c r="B125" s="24" t="s">
        <v>343</v>
      </c>
      <c r="C125" s="8" t="s">
        <v>351</v>
      </c>
      <c r="D125" s="43" t="s">
        <v>352</v>
      </c>
      <c r="E125" s="59" t="s">
        <v>768</v>
      </c>
      <c r="F125" s="59" t="s">
        <v>766</v>
      </c>
      <c r="G125" s="59">
        <v>2272</v>
      </c>
      <c r="H125" s="51">
        <v>363</v>
      </c>
      <c r="I125" s="3">
        <v>398</v>
      </c>
      <c r="J125" s="3">
        <v>0</v>
      </c>
      <c r="K125" s="4">
        <f t="shared" si="3"/>
        <v>761</v>
      </c>
    </row>
    <row r="126" spans="1:12" ht="15.75" x14ac:dyDescent="0.25">
      <c r="A126">
        <v>120</v>
      </c>
      <c r="B126" s="24" t="s">
        <v>343</v>
      </c>
      <c r="C126" s="8" t="s">
        <v>353</v>
      </c>
      <c r="D126" s="43" t="s">
        <v>354</v>
      </c>
      <c r="E126" s="59" t="s">
        <v>769</v>
      </c>
      <c r="F126" s="59" t="s">
        <v>766</v>
      </c>
      <c r="G126" s="59">
        <v>2272</v>
      </c>
      <c r="H126" s="51">
        <v>723</v>
      </c>
      <c r="I126" s="3">
        <v>883</v>
      </c>
      <c r="J126" s="3">
        <v>0</v>
      </c>
      <c r="K126" s="4">
        <f t="shared" si="3"/>
        <v>1606</v>
      </c>
    </row>
    <row r="127" spans="1:12" ht="15.75" x14ac:dyDescent="0.25">
      <c r="A127">
        <v>121</v>
      </c>
      <c r="B127" s="24" t="s">
        <v>343</v>
      </c>
      <c r="C127" s="8" t="s">
        <v>355</v>
      </c>
      <c r="D127" s="43" t="s">
        <v>356</v>
      </c>
      <c r="E127" s="59" t="s">
        <v>770</v>
      </c>
      <c r="F127" s="59" t="s">
        <v>766</v>
      </c>
      <c r="G127" s="59">
        <v>2272</v>
      </c>
      <c r="H127" s="51">
        <v>1547</v>
      </c>
      <c r="I127" s="3">
        <v>1756</v>
      </c>
      <c r="J127" s="3">
        <v>0</v>
      </c>
      <c r="K127" s="4">
        <f t="shared" si="3"/>
        <v>3303</v>
      </c>
    </row>
    <row r="128" spans="1:12" ht="15.75" x14ac:dyDescent="0.25">
      <c r="A128">
        <v>122</v>
      </c>
      <c r="B128" s="24" t="s">
        <v>357</v>
      </c>
      <c r="C128" s="8" t="s">
        <v>358</v>
      </c>
      <c r="D128" s="43" t="s">
        <v>359</v>
      </c>
      <c r="E128" s="59" t="s">
        <v>771</v>
      </c>
      <c r="F128" s="59" t="s">
        <v>766</v>
      </c>
      <c r="G128" s="59">
        <v>2272</v>
      </c>
      <c r="H128" s="51">
        <v>2564</v>
      </c>
      <c r="I128" s="3">
        <v>4108</v>
      </c>
      <c r="J128" s="3">
        <v>0</v>
      </c>
      <c r="K128" s="4">
        <f t="shared" si="3"/>
        <v>6672</v>
      </c>
    </row>
    <row r="129" spans="1:11" ht="15.75" x14ac:dyDescent="0.25">
      <c r="A129">
        <v>123</v>
      </c>
      <c r="B129" s="24" t="s">
        <v>360</v>
      </c>
      <c r="C129" s="8" t="s">
        <v>361</v>
      </c>
      <c r="D129" s="43" t="s">
        <v>362</v>
      </c>
      <c r="E129" s="59" t="s">
        <v>772</v>
      </c>
      <c r="F129" s="59" t="s">
        <v>766</v>
      </c>
      <c r="G129" s="59">
        <v>2272</v>
      </c>
      <c r="H129" s="51">
        <v>1106</v>
      </c>
      <c r="I129" s="3">
        <v>1235</v>
      </c>
      <c r="J129" s="3">
        <v>0</v>
      </c>
      <c r="K129" s="4">
        <f t="shared" si="3"/>
        <v>2341</v>
      </c>
    </row>
    <row r="130" spans="1:11" ht="15.75" x14ac:dyDescent="0.25">
      <c r="A130">
        <v>124</v>
      </c>
      <c r="B130" s="24" t="s">
        <v>363</v>
      </c>
      <c r="C130" s="8" t="s">
        <v>364</v>
      </c>
      <c r="D130" s="43" t="s">
        <v>365</v>
      </c>
      <c r="E130" s="59" t="s">
        <v>684</v>
      </c>
      <c r="F130" s="59" t="s">
        <v>766</v>
      </c>
      <c r="G130" s="59">
        <v>2272</v>
      </c>
      <c r="H130" s="51">
        <v>214</v>
      </c>
      <c r="I130" s="3">
        <v>288</v>
      </c>
      <c r="J130" s="3">
        <v>0</v>
      </c>
      <c r="K130" s="4">
        <f t="shared" si="3"/>
        <v>502</v>
      </c>
    </row>
    <row r="131" spans="1:11" ht="15.75" x14ac:dyDescent="0.25">
      <c r="A131">
        <v>125</v>
      </c>
      <c r="B131" s="24" t="s">
        <v>343</v>
      </c>
      <c r="C131" s="8" t="s">
        <v>366</v>
      </c>
      <c r="D131" s="43" t="s">
        <v>367</v>
      </c>
      <c r="E131" s="59" t="s">
        <v>773</v>
      </c>
      <c r="F131" s="59" t="s">
        <v>766</v>
      </c>
      <c r="G131" s="59">
        <v>2272</v>
      </c>
      <c r="H131" s="51">
        <v>516</v>
      </c>
      <c r="I131" s="3">
        <v>636</v>
      </c>
      <c r="J131" s="3">
        <v>0</v>
      </c>
      <c r="K131" s="4">
        <f t="shared" si="3"/>
        <v>1152</v>
      </c>
    </row>
    <row r="132" spans="1:11" ht="15.75" x14ac:dyDescent="0.25">
      <c r="A132">
        <v>126</v>
      </c>
      <c r="B132" s="24" t="s">
        <v>368</v>
      </c>
      <c r="C132" s="8" t="s">
        <v>369</v>
      </c>
      <c r="D132" s="43" t="s">
        <v>370</v>
      </c>
      <c r="E132" s="59" t="s">
        <v>633</v>
      </c>
      <c r="F132" s="59" t="s">
        <v>766</v>
      </c>
      <c r="G132" s="59">
        <v>2272</v>
      </c>
      <c r="H132" s="51">
        <v>1968</v>
      </c>
      <c r="I132" s="3">
        <v>2328</v>
      </c>
      <c r="J132" s="3">
        <v>0</v>
      </c>
      <c r="K132" s="4">
        <f t="shared" si="3"/>
        <v>4296</v>
      </c>
    </row>
    <row r="133" spans="1:11" ht="15.75" x14ac:dyDescent="0.25">
      <c r="A133">
        <v>127</v>
      </c>
      <c r="B133" s="24" t="s">
        <v>343</v>
      </c>
      <c r="C133" s="8" t="s">
        <v>371</v>
      </c>
      <c r="D133" s="43" t="s">
        <v>372</v>
      </c>
      <c r="E133" s="59" t="s">
        <v>734</v>
      </c>
      <c r="F133" s="57" t="s">
        <v>763</v>
      </c>
      <c r="G133" s="57">
        <v>2281</v>
      </c>
      <c r="H133" s="51">
        <v>444</v>
      </c>
      <c r="I133" s="3">
        <v>516</v>
      </c>
      <c r="J133" s="3">
        <v>0</v>
      </c>
      <c r="K133" s="4">
        <f t="shared" si="3"/>
        <v>960</v>
      </c>
    </row>
    <row r="134" spans="1:11" ht="15.75" x14ac:dyDescent="0.25">
      <c r="A134">
        <v>128</v>
      </c>
      <c r="B134" s="24" t="s">
        <v>343</v>
      </c>
      <c r="C134" s="8" t="s">
        <v>373</v>
      </c>
      <c r="D134" s="43" t="s">
        <v>374</v>
      </c>
      <c r="E134" s="59" t="s">
        <v>774</v>
      </c>
      <c r="F134" s="57" t="s">
        <v>763</v>
      </c>
      <c r="G134" s="57">
        <v>2281</v>
      </c>
      <c r="H134" s="51">
        <v>552</v>
      </c>
      <c r="I134" s="3">
        <v>597</v>
      </c>
      <c r="J134" s="3">
        <v>0</v>
      </c>
      <c r="K134" s="4">
        <f t="shared" si="3"/>
        <v>1149</v>
      </c>
    </row>
    <row r="135" spans="1:11" ht="15.75" x14ac:dyDescent="0.25">
      <c r="A135">
        <v>129</v>
      </c>
      <c r="B135" s="24" t="s">
        <v>343</v>
      </c>
      <c r="C135" s="8" t="s">
        <v>375</v>
      </c>
      <c r="D135" s="43" t="s">
        <v>376</v>
      </c>
      <c r="E135" s="59" t="s">
        <v>740</v>
      </c>
      <c r="F135" s="57" t="s">
        <v>763</v>
      </c>
      <c r="G135" s="57">
        <v>2281</v>
      </c>
      <c r="H135" s="51">
        <v>684</v>
      </c>
      <c r="I135" s="3">
        <v>732</v>
      </c>
      <c r="J135" s="3">
        <v>0</v>
      </c>
      <c r="K135" s="4">
        <f t="shared" si="3"/>
        <v>1416</v>
      </c>
    </row>
    <row r="136" spans="1:11" ht="15.75" x14ac:dyDescent="0.25">
      <c r="A136">
        <v>130</v>
      </c>
      <c r="B136" s="24" t="s">
        <v>377</v>
      </c>
      <c r="C136" s="8" t="s">
        <v>378</v>
      </c>
      <c r="D136" s="43" t="s">
        <v>379</v>
      </c>
      <c r="E136" s="59" t="s">
        <v>633</v>
      </c>
      <c r="F136" s="57" t="s">
        <v>763</v>
      </c>
      <c r="G136" s="57">
        <v>2281</v>
      </c>
      <c r="H136" s="51">
        <v>219</v>
      </c>
      <c r="I136" s="3">
        <v>268</v>
      </c>
      <c r="J136" s="3">
        <v>0</v>
      </c>
      <c r="K136" s="4">
        <f t="shared" si="3"/>
        <v>487</v>
      </c>
    </row>
    <row r="137" spans="1:11" ht="15.75" x14ac:dyDescent="0.25">
      <c r="A137">
        <v>131</v>
      </c>
      <c r="B137" s="24" t="s">
        <v>343</v>
      </c>
      <c r="C137" s="8" t="s">
        <v>380</v>
      </c>
      <c r="D137" s="43" t="s">
        <v>381</v>
      </c>
      <c r="E137" s="59" t="s">
        <v>775</v>
      </c>
      <c r="F137" s="57" t="s">
        <v>763</v>
      </c>
      <c r="G137" s="57">
        <v>2281</v>
      </c>
      <c r="H137" s="51">
        <v>372</v>
      </c>
      <c r="I137" s="3">
        <v>372</v>
      </c>
      <c r="J137" s="3">
        <v>0</v>
      </c>
      <c r="K137" s="4">
        <f t="shared" si="3"/>
        <v>744</v>
      </c>
    </row>
    <row r="138" spans="1:11" ht="15.75" x14ac:dyDescent="0.25">
      <c r="A138">
        <v>132</v>
      </c>
      <c r="B138" s="24" t="s">
        <v>343</v>
      </c>
      <c r="C138" s="8" t="s">
        <v>382</v>
      </c>
      <c r="D138" s="43" t="s">
        <v>383</v>
      </c>
      <c r="E138" s="59" t="s">
        <v>776</v>
      </c>
      <c r="F138" s="57" t="s">
        <v>777</v>
      </c>
      <c r="G138" s="57">
        <v>2288</v>
      </c>
      <c r="H138" s="51">
        <v>173</v>
      </c>
      <c r="I138" s="3">
        <v>272</v>
      </c>
      <c r="J138" s="3">
        <v>0</v>
      </c>
      <c r="K138" s="4">
        <f t="shared" si="3"/>
        <v>445</v>
      </c>
    </row>
    <row r="139" spans="1:11" ht="15.75" x14ac:dyDescent="0.25">
      <c r="A139">
        <v>133</v>
      </c>
      <c r="B139" s="24" t="s">
        <v>343</v>
      </c>
      <c r="C139" s="8" t="s">
        <v>384</v>
      </c>
      <c r="D139" s="43" t="s">
        <v>385</v>
      </c>
      <c r="E139" s="59" t="s">
        <v>778</v>
      </c>
      <c r="F139" s="57" t="s">
        <v>777</v>
      </c>
      <c r="G139" s="57">
        <v>2288</v>
      </c>
      <c r="H139" s="51">
        <v>300</v>
      </c>
      <c r="I139" s="3">
        <v>300</v>
      </c>
      <c r="J139" s="3">
        <v>0</v>
      </c>
      <c r="K139" s="4">
        <f t="shared" si="3"/>
        <v>600</v>
      </c>
    </row>
    <row r="140" spans="1:11" ht="15.75" x14ac:dyDescent="0.25">
      <c r="A140">
        <v>134</v>
      </c>
      <c r="B140" s="24" t="s">
        <v>386</v>
      </c>
      <c r="C140" s="8" t="s">
        <v>387</v>
      </c>
      <c r="D140" s="43" t="s">
        <v>388</v>
      </c>
      <c r="E140" s="59" t="s">
        <v>749</v>
      </c>
      <c r="F140" s="57" t="s">
        <v>777</v>
      </c>
      <c r="G140" s="57">
        <v>2288</v>
      </c>
      <c r="H140" s="51">
        <v>140</v>
      </c>
      <c r="I140" s="3">
        <v>173</v>
      </c>
      <c r="J140" s="3">
        <v>0</v>
      </c>
      <c r="K140" s="4">
        <f t="shared" si="3"/>
        <v>313</v>
      </c>
    </row>
    <row r="141" spans="1:11" ht="15.75" x14ac:dyDescent="0.25">
      <c r="A141">
        <v>135</v>
      </c>
      <c r="B141" s="24" t="s">
        <v>389</v>
      </c>
      <c r="C141" s="8" t="s">
        <v>390</v>
      </c>
      <c r="D141" s="43" t="s">
        <v>391</v>
      </c>
      <c r="E141" s="59" t="s">
        <v>779</v>
      </c>
      <c r="F141" s="59" t="s">
        <v>766</v>
      </c>
      <c r="G141" s="59">
        <v>2272</v>
      </c>
      <c r="H141" s="51">
        <v>42125</v>
      </c>
      <c r="I141" s="3">
        <v>54178</v>
      </c>
      <c r="J141" s="3">
        <v>0</v>
      </c>
      <c r="K141" s="4">
        <f t="shared" si="3"/>
        <v>96303</v>
      </c>
    </row>
    <row r="142" spans="1:11" ht="15.75" x14ac:dyDescent="0.25">
      <c r="A142">
        <v>136</v>
      </c>
      <c r="B142" s="24" t="s">
        <v>392</v>
      </c>
      <c r="C142" s="8" t="s">
        <v>393</v>
      </c>
      <c r="D142" s="43" t="s">
        <v>394</v>
      </c>
      <c r="E142" s="59" t="s">
        <v>633</v>
      </c>
      <c r="F142" s="59" t="s">
        <v>766</v>
      </c>
      <c r="G142" s="59">
        <v>2272</v>
      </c>
      <c r="H142" s="51">
        <v>59273</v>
      </c>
      <c r="I142" s="3">
        <v>77368</v>
      </c>
      <c r="J142" s="3">
        <v>0</v>
      </c>
      <c r="K142" s="4">
        <f t="shared" si="3"/>
        <v>136641</v>
      </c>
    </row>
    <row r="143" spans="1:11" ht="15.75" x14ac:dyDescent="0.25">
      <c r="A143">
        <v>137</v>
      </c>
      <c r="B143" s="24" t="s">
        <v>395</v>
      </c>
      <c r="C143" s="8" t="s">
        <v>396</v>
      </c>
      <c r="D143" s="43" t="s">
        <v>397</v>
      </c>
      <c r="E143" s="59" t="s">
        <v>633</v>
      </c>
      <c r="F143" s="57" t="s">
        <v>763</v>
      </c>
      <c r="G143" s="57">
        <v>2281</v>
      </c>
      <c r="H143" s="51">
        <v>26880</v>
      </c>
      <c r="I143" s="3">
        <v>32604</v>
      </c>
      <c r="J143" s="3">
        <v>0</v>
      </c>
      <c r="K143" s="4">
        <f t="shared" si="3"/>
        <v>59484</v>
      </c>
    </row>
    <row r="144" spans="1:11" ht="15.75" x14ac:dyDescent="0.25">
      <c r="A144">
        <v>138</v>
      </c>
      <c r="B144" s="24" t="s">
        <v>398</v>
      </c>
      <c r="C144" s="8" t="s">
        <v>399</v>
      </c>
      <c r="D144" s="43" t="s">
        <v>400</v>
      </c>
      <c r="E144" s="59" t="s">
        <v>780</v>
      </c>
      <c r="F144" s="57" t="s">
        <v>763</v>
      </c>
      <c r="G144" s="57">
        <v>2281</v>
      </c>
      <c r="H144" s="51">
        <v>536</v>
      </c>
      <c r="I144" s="3">
        <v>697</v>
      </c>
      <c r="J144" s="3">
        <v>0</v>
      </c>
      <c r="K144" s="4">
        <f t="shared" si="3"/>
        <v>1233</v>
      </c>
    </row>
    <row r="145" spans="1:11" ht="15.75" x14ac:dyDescent="0.25">
      <c r="A145">
        <v>139</v>
      </c>
      <c r="B145" s="24" t="s">
        <v>357</v>
      </c>
      <c r="C145" s="8" t="s">
        <v>401</v>
      </c>
      <c r="D145" s="43" t="s">
        <v>402</v>
      </c>
      <c r="E145" s="59" t="s">
        <v>757</v>
      </c>
      <c r="F145" s="57" t="s">
        <v>763</v>
      </c>
      <c r="G145" s="57">
        <v>2281</v>
      </c>
      <c r="H145" s="51">
        <v>158</v>
      </c>
      <c r="I145" s="3">
        <v>217</v>
      </c>
      <c r="J145" s="3">
        <v>0</v>
      </c>
      <c r="K145" s="4">
        <f t="shared" si="3"/>
        <v>375</v>
      </c>
    </row>
    <row r="146" spans="1:11" ht="15.75" x14ac:dyDescent="0.25">
      <c r="A146">
        <v>140</v>
      </c>
      <c r="B146" s="24" t="s">
        <v>403</v>
      </c>
      <c r="C146" s="8" t="s">
        <v>404</v>
      </c>
      <c r="D146" s="43" t="s">
        <v>405</v>
      </c>
      <c r="E146" s="59" t="s">
        <v>781</v>
      </c>
      <c r="F146" s="57" t="s">
        <v>763</v>
      </c>
      <c r="G146" s="57">
        <v>2281</v>
      </c>
      <c r="H146" s="51">
        <v>327</v>
      </c>
      <c r="I146" s="3">
        <v>394</v>
      </c>
      <c r="J146" s="3">
        <v>0</v>
      </c>
      <c r="K146" s="4">
        <f t="shared" si="3"/>
        <v>721</v>
      </c>
    </row>
    <row r="147" spans="1:11" ht="15.75" x14ac:dyDescent="0.25">
      <c r="A147">
        <v>141</v>
      </c>
      <c r="B147" s="24" t="s">
        <v>406</v>
      </c>
      <c r="C147" s="8" t="s">
        <v>407</v>
      </c>
      <c r="D147" s="43" t="s">
        <v>408</v>
      </c>
      <c r="E147" s="59" t="s">
        <v>782</v>
      </c>
      <c r="F147" s="57" t="s">
        <v>763</v>
      </c>
      <c r="G147" s="57">
        <v>2281</v>
      </c>
      <c r="H147" s="51">
        <v>133</v>
      </c>
      <c r="I147" s="3">
        <v>165</v>
      </c>
      <c r="J147" s="3">
        <v>0</v>
      </c>
      <c r="K147" s="4">
        <f t="shared" si="3"/>
        <v>298</v>
      </c>
    </row>
    <row r="148" spans="1:11" ht="15.75" x14ac:dyDescent="0.25">
      <c r="A148">
        <v>142</v>
      </c>
      <c r="B148" s="24" t="s">
        <v>409</v>
      </c>
      <c r="C148" s="8" t="s">
        <v>410</v>
      </c>
      <c r="D148" s="43" t="s">
        <v>411</v>
      </c>
      <c r="E148" s="59" t="s">
        <v>783</v>
      </c>
      <c r="F148" s="57" t="s">
        <v>763</v>
      </c>
      <c r="G148" s="57">
        <v>2281</v>
      </c>
      <c r="H148" s="51">
        <v>2812</v>
      </c>
      <c r="I148" s="3">
        <v>3621</v>
      </c>
      <c r="J148" s="3">
        <v>0</v>
      </c>
      <c r="K148" s="4">
        <f t="shared" si="3"/>
        <v>6433</v>
      </c>
    </row>
    <row r="149" spans="1:11" ht="15.75" x14ac:dyDescent="0.25">
      <c r="A149">
        <v>143</v>
      </c>
      <c r="B149" s="24" t="s">
        <v>412</v>
      </c>
      <c r="C149" s="8" t="s">
        <v>413</v>
      </c>
      <c r="D149" s="43" t="s">
        <v>414</v>
      </c>
      <c r="E149" s="59" t="s">
        <v>784</v>
      </c>
      <c r="F149" s="57" t="s">
        <v>763</v>
      </c>
      <c r="G149" s="57">
        <v>2281</v>
      </c>
      <c r="H149" s="51">
        <v>664</v>
      </c>
      <c r="I149" s="3">
        <v>834</v>
      </c>
      <c r="J149" s="3">
        <v>0</v>
      </c>
      <c r="K149" s="4">
        <f t="shared" si="3"/>
        <v>1498</v>
      </c>
    </row>
    <row r="150" spans="1:11" ht="15.75" x14ac:dyDescent="0.25">
      <c r="A150">
        <v>144</v>
      </c>
      <c r="B150" s="24" t="s">
        <v>343</v>
      </c>
      <c r="C150" s="8" t="s">
        <v>415</v>
      </c>
      <c r="D150" s="43" t="s">
        <v>416</v>
      </c>
      <c r="E150" s="59" t="s">
        <v>633</v>
      </c>
      <c r="F150" s="57" t="s">
        <v>763</v>
      </c>
      <c r="G150" s="57">
        <v>2281</v>
      </c>
      <c r="H150" s="51">
        <v>2311</v>
      </c>
      <c r="I150" s="3">
        <v>2850</v>
      </c>
      <c r="J150" s="3">
        <v>0</v>
      </c>
      <c r="K150" s="4">
        <f t="shared" si="3"/>
        <v>5161</v>
      </c>
    </row>
    <row r="151" spans="1:11" ht="15.75" x14ac:dyDescent="0.25">
      <c r="A151">
        <v>145</v>
      </c>
      <c r="B151" s="24" t="s">
        <v>398</v>
      </c>
      <c r="C151" s="8" t="s">
        <v>417</v>
      </c>
      <c r="D151" s="43" t="s">
        <v>418</v>
      </c>
      <c r="E151" s="59" t="s">
        <v>785</v>
      </c>
      <c r="F151" s="57" t="s">
        <v>763</v>
      </c>
      <c r="G151" s="57">
        <v>2281</v>
      </c>
      <c r="H151" s="51">
        <v>899</v>
      </c>
      <c r="I151" s="3">
        <v>1018</v>
      </c>
      <c r="J151" s="3">
        <v>0</v>
      </c>
      <c r="K151" s="4">
        <f t="shared" si="3"/>
        <v>1917</v>
      </c>
    </row>
    <row r="152" spans="1:11" ht="15.75" x14ac:dyDescent="0.25">
      <c r="A152">
        <v>146</v>
      </c>
      <c r="B152" s="24" t="s">
        <v>419</v>
      </c>
      <c r="C152" s="8" t="s">
        <v>420</v>
      </c>
      <c r="D152" s="43" t="s">
        <v>421</v>
      </c>
      <c r="E152" s="59" t="s">
        <v>786</v>
      </c>
      <c r="F152" s="57" t="s">
        <v>763</v>
      </c>
      <c r="G152" s="57">
        <v>2281</v>
      </c>
      <c r="H152" s="51">
        <v>1598</v>
      </c>
      <c r="I152" s="3">
        <v>1931</v>
      </c>
      <c r="J152" s="3">
        <v>0</v>
      </c>
      <c r="K152" s="4">
        <f t="shared" si="3"/>
        <v>3529</v>
      </c>
    </row>
    <row r="153" spans="1:11" ht="15.75" x14ac:dyDescent="0.25">
      <c r="A153">
        <v>147</v>
      </c>
      <c r="B153" s="24" t="s">
        <v>363</v>
      </c>
      <c r="C153" s="8" t="s">
        <v>422</v>
      </c>
      <c r="D153" s="43" t="s">
        <v>423</v>
      </c>
      <c r="E153" s="59" t="s">
        <v>741</v>
      </c>
      <c r="F153" s="57" t="s">
        <v>330</v>
      </c>
      <c r="G153" s="57">
        <v>2250</v>
      </c>
      <c r="H153" s="51">
        <v>228</v>
      </c>
      <c r="I153" s="3">
        <v>298</v>
      </c>
      <c r="J153" s="3">
        <v>0</v>
      </c>
      <c r="K153" s="4">
        <f t="shared" si="3"/>
        <v>526</v>
      </c>
    </row>
    <row r="154" spans="1:11" ht="15.75" x14ac:dyDescent="0.25">
      <c r="A154">
        <v>148</v>
      </c>
      <c r="B154" s="24" t="s">
        <v>424</v>
      </c>
      <c r="C154" s="8" t="s">
        <v>425</v>
      </c>
      <c r="D154" s="43" t="s">
        <v>426</v>
      </c>
      <c r="E154" s="59" t="s">
        <v>787</v>
      </c>
      <c r="F154" s="57" t="s">
        <v>330</v>
      </c>
      <c r="G154" s="57">
        <v>2250</v>
      </c>
      <c r="H154" s="51">
        <v>720</v>
      </c>
      <c r="I154" s="3">
        <v>1100</v>
      </c>
      <c r="J154" s="3">
        <v>0</v>
      </c>
      <c r="K154" s="4">
        <f t="shared" si="3"/>
        <v>1820</v>
      </c>
    </row>
    <row r="155" spans="1:11" ht="15.75" x14ac:dyDescent="0.25">
      <c r="A155">
        <v>149</v>
      </c>
      <c r="B155" s="24" t="s">
        <v>427</v>
      </c>
      <c r="C155" s="8" t="s">
        <v>428</v>
      </c>
      <c r="D155" s="43" t="s">
        <v>429</v>
      </c>
      <c r="E155" s="59" t="s">
        <v>730</v>
      </c>
      <c r="F155" s="57" t="s">
        <v>330</v>
      </c>
      <c r="G155" s="57">
        <v>2250</v>
      </c>
      <c r="H155" s="51">
        <v>1273</v>
      </c>
      <c r="I155" s="3">
        <v>1301</v>
      </c>
      <c r="J155" s="3">
        <v>0</v>
      </c>
      <c r="K155" s="4">
        <f t="shared" si="3"/>
        <v>2574</v>
      </c>
    </row>
    <row r="156" spans="1:11" ht="15.75" x14ac:dyDescent="0.25">
      <c r="A156">
        <v>150</v>
      </c>
      <c r="B156" s="24" t="s">
        <v>430</v>
      </c>
      <c r="C156" s="8" t="s">
        <v>431</v>
      </c>
      <c r="D156" s="43" t="s">
        <v>344</v>
      </c>
      <c r="E156" s="59" t="s">
        <v>788</v>
      </c>
      <c r="F156" s="57" t="s">
        <v>330</v>
      </c>
      <c r="G156" s="57">
        <v>2250</v>
      </c>
      <c r="H156" s="51">
        <v>396</v>
      </c>
      <c r="I156" s="3">
        <v>516</v>
      </c>
      <c r="J156" s="3">
        <v>0</v>
      </c>
      <c r="K156" s="4">
        <f t="shared" si="3"/>
        <v>912</v>
      </c>
    </row>
    <row r="157" spans="1:11" ht="15.75" x14ac:dyDescent="0.25">
      <c r="A157">
        <v>151</v>
      </c>
      <c r="B157" s="24" t="s">
        <v>432</v>
      </c>
      <c r="C157" s="8" t="s">
        <v>433</v>
      </c>
      <c r="D157" s="43" t="s">
        <v>434</v>
      </c>
      <c r="E157" s="59" t="s">
        <v>633</v>
      </c>
      <c r="F157" s="57" t="s">
        <v>330</v>
      </c>
      <c r="G157" s="57">
        <v>2250</v>
      </c>
      <c r="H157" s="51">
        <v>2545</v>
      </c>
      <c r="I157" s="3">
        <v>2844</v>
      </c>
      <c r="J157" s="3">
        <v>0</v>
      </c>
      <c r="K157" s="4">
        <f t="shared" si="3"/>
        <v>5389</v>
      </c>
    </row>
    <row r="158" spans="1:11" ht="15.75" x14ac:dyDescent="0.25">
      <c r="A158">
        <v>152</v>
      </c>
      <c r="B158" s="24" t="s">
        <v>435</v>
      </c>
      <c r="C158" s="8" t="s">
        <v>436</v>
      </c>
      <c r="D158" s="43" t="s">
        <v>437</v>
      </c>
      <c r="E158" s="59" t="s">
        <v>753</v>
      </c>
      <c r="F158" s="57" t="s">
        <v>330</v>
      </c>
      <c r="G158" s="57">
        <v>2250</v>
      </c>
      <c r="H158" s="51">
        <v>460</v>
      </c>
      <c r="I158" s="3">
        <v>460</v>
      </c>
      <c r="J158" s="3">
        <v>0</v>
      </c>
      <c r="K158" s="4">
        <f t="shared" si="3"/>
        <v>920</v>
      </c>
    </row>
    <row r="159" spans="1:11" ht="15.75" x14ac:dyDescent="0.25">
      <c r="A159">
        <v>153</v>
      </c>
      <c r="B159" s="24" t="s">
        <v>438</v>
      </c>
      <c r="C159" s="8" t="s">
        <v>439</v>
      </c>
      <c r="D159" s="43" t="s">
        <v>440</v>
      </c>
      <c r="E159" s="59" t="s">
        <v>633</v>
      </c>
      <c r="F159" s="57" t="s">
        <v>330</v>
      </c>
      <c r="G159" s="57">
        <v>2250</v>
      </c>
      <c r="H159" s="51">
        <v>148</v>
      </c>
      <c r="I159" s="3">
        <v>202</v>
      </c>
      <c r="J159" s="3">
        <v>0</v>
      </c>
      <c r="K159" s="4">
        <f t="shared" si="3"/>
        <v>350</v>
      </c>
    </row>
    <row r="160" spans="1:11" ht="15.75" x14ac:dyDescent="0.25">
      <c r="A160">
        <v>154</v>
      </c>
      <c r="B160" s="24" t="s">
        <v>441</v>
      </c>
      <c r="C160" s="8" t="s">
        <v>442</v>
      </c>
      <c r="D160" s="43" t="s">
        <v>443</v>
      </c>
      <c r="E160" s="59" t="s">
        <v>789</v>
      </c>
      <c r="F160" s="57" t="s">
        <v>330</v>
      </c>
      <c r="G160" s="57">
        <v>2250</v>
      </c>
      <c r="H160" s="51">
        <v>146</v>
      </c>
      <c r="I160" s="3">
        <v>197</v>
      </c>
      <c r="J160" s="3">
        <v>0</v>
      </c>
      <c r="K160" s="4">
        <f t="shared" si="3"/>
        <v>343</v>
      </c>
    </row>
    <row r="161" spans="1:11" ht="15.75" x14ac:dyDescent="0.25">
      <c r="A161">
        <v>155</v>
      </c>
      <c r="B161" s="24" t="s">
        <v>444</v>
      </c>
      <c r="C161" s="8" t="s">
        <v>445</v>
      </c>
      <c r="D161" s="43" t="s">
        <v>446</v>
      </c>
      <c r="E161" s="59" t="s">
        <v>790</v>
      </c>
      <c r="F161" s="57" t="s">
        <v>777</v>
      </c>
      <c r="G161" s="57">
        <v>2288</v>
      </c>
      <c r="H161" s="51">
        <v>485</v>
      </c>
      <c r="I161" s="3">
        <v>559</v>
      </c>
      <c r="J161" s="3">
        <v>0</v>
      </c>
      <c r="K161" s="4">
        <f t="shared" si="3"/>
        <v>1044</v>
      </c>
    </row>
    <row r="162" spans="1:11" ht="15.75" x14ac:dyDescent="0.25">
      <c r="A162">
        <v>156</v>
      </c>
      <c r="B162" s="24" t="s">
        <v>447</v>
      </c>
      <c r="C162" s="8" t="s">
        <v>448</v>
      </c>
      <c r="D162" s="43" t="s">
        <v>449</v>
      </c>
      <c r="E162" s="59" t="s">
        <v>791</v>
      </c>
      <c r="F162" s="57" t="s">
        <v>616</v>
      </c>
      <c r="G162" s="57">
        <v>2288</v>
      </c>
      <c r="H162" s="51">
        <v>0</v>
      </c>
      <c r="I162" s="3">
        <v>0</v>
      </c>
      <c r="J162" s="3">
        <v>1150</v>
      </c>
      <c r="K162" s="4">
        <f t="shared" si="3"/>
        <v>1150</v>
      </c>
    </row>
    <row r="163" spans="1:11" ht="15.75" x14ac:dyDescent="0.25">
      <c r="A163">
        <v>157</v>
      </c>
      <c r="B163" s="24" t="s">
        <v>450</v>
      </c>
      <c r="C163" s="8" t="s">
        <v>451</v>
      </c>
      <c r="D163" s="43" t="s">
        <v>452</v>
      </c>
      <c r="E163" s="59" t="s">
        <v>792</v>
      </c>
      <c r="F163" s="57" t="s">
        <v>616</v>
      </c>
      <c r="G163" s="57">
        <v>2288</v>
      </c>
      <c r="H163" s="51">
        <v>711</v>
      </c>
      <c r="I163" s="3">
        <v>779</v>
      </c>
      <c r="J163" s="3">
        <v>0</v>
      </c>
      <c r="K163" s="4">
        <f t="shared" si="3"/>
        <v>1490</v>
      </c>
    </row>
    <row r="164" spans="1:11" ht="17.25" customHeight="1" x14ac:dyDescent="0.25">
      <c r="A164">
        <v>158</v>
      </c>
      <c r="B164" s="24" t="s">
        <v>453</v>
      </c>
      <c r="C164" s="8" t="s">
        <v>454</v>
      </c>
      <c r="D164" s="43" t="s">
        <v>455</v>
      </c>
      <c r="E164" s="59" t="s">
        <v>793</v>
      </c>
      <c r="F164" s="57" t="s">
        <v>616</v>
      </c>
      <c r="G164" s="57">
        <v>2288</v>
      </c>
      <c r="H164" s="51">
        <v>856</v>
      </c>
      <c r="I164" s="3">
        <v>915</v>
      </c>
      <c r="J164" s="3">
        <v>0</v>
      </c>
      <c r="K164" s="4">
        <f t="shared" si="3"/>
        <v>1771</v>
      </c>
    </row>
    <row r="165" spans="1:11" ht="15.75" x14ac:dyDescent="0.25">
      <c r="A165">
        <v>159</v>
      </c>
      <c r="B165" s="24" t="s">
        <v>456</v>
      </c>
      <c r="C165" s="8" t="s">
        <v>457</v>
      </c>
      <c r="D165" s="43" t="s">
        <v>458</v>
      </c>
      <c r="E165" s="59" t="s">
        <v>759</v>
      </c>
      <c r="F165" s="57" t="s">
        <v>616</v>
      </c>
      <c r="G165" s="57">
        <v>2288</v>
      </c>
      <c r="H165" s="51">
        <v>4861</v>
      </c>
      <c r="I165" s="3">
        <v>7311</v>
      </c>
      <c r="J165" s="3">
        <v>0</v>
      </c>
      <c r="K165" s="4">
        <f t="shared" si="3"/>
        <v>12172</v>
      </c>
    </row>
    <row r="166" spans="1:11" ht="15.75" x14ac:dyDescent="0.25">
      <c r="A166">
        <v>160</v>
      </c>
      <c r="B166" s="24" t="s">
        <v>459</v>
      </c>
      <c r="C166" s="8" t="s">
        <v>460</v>
      </c>
      <c r="D166" s="43" t="s">
        <v>461</v>
      </c>
      <c r="E166" s="59" t="s">
        <v>794</v>
      </c>
      <c r="F166" s="57" t="s">
        <v>616</v>
      </c>
      <c r="G166" s="57">
        <v>2288</v>
      </c>
      <c r="H166" s="51">
        <v>425</v>
      </c>
      <c r="I166" s="3">
        <v>511</v>
      </c>
      <c r="J166" s="3">
        <v>0</v>
      </c>
      <c r="K166" s="4">
        <f t="shared" si="3"/>
        <v>936</v>
      </c>
    </row>
    <row r="167" spans="1:11" ht="15" customHeight="1" x14ac:dyDescent="0.25">
      <c r="A167">
        <v>161</v>
      </c>
      <c r="B167" s="24" t="s">
        <v>462</v>
      </c>
      <c r="C167" s="8" t="s">
        <v>463</v>
      </c>
      <c r="D167" s="43" t="s">
        <v>464</v>
      </c>
      <c r="E167" s="59" t="s">
        <v>795</v>
      </c>
      <c r="F167" s="57" t="s">
        <v>616</v>
      </c>
      <c r="G167" s="57">
        <v>2288</v>
      </c>
      <c r="H167" s="51">
        <v>206</v>
      </c>
      <c r="I167" s="3">
        <v>259</v>
      </c>
      <c r="J167" s="3">
        <v>0</v>
      </c>
      <c r="K167" s="4">
        <f t="shared" si="3"/>
        <v>465</v>
      </c>
    </row>
    <row r="168" spans="1:11" ht="15.75" x14ac:dyDescent="0.25">
      <c r="A168">
        <v>162</v>
      </c>
      <c r="B168" s="24" t="s">
        <v>465</v>
      </c>
      <c r="C168" s="8" t="s">
        <v>466</v>
      </c>
      <c r="D168" s="43" t="s">
        <v>467</v>
      </c>
      <c r="E168" s="59" t="s">
        <v>796</v>
      </c>
      <c r="F168" s="57" t="s">
        <v>616</v>
      </c>
      <c r="G168" s="57">
        <v>2288</v>
      </c>
      <c r="H168" s="51">
        <v>3004</v>
      </c>
      <c r="I168" s="3">
        <v>6352</v>
      </c>
      <c r="J168" s="3">
        <v>0</v>
      </c>
      <c r="K168" s="4">
        <f t="shared" si="3"/>
        <v>9356</v>
      </c>
    </row>
    <row r="169" spans="1:11" ht="15.75" x14ac:dyDescent="0.25">
      <c r="A169">
        <v>163</v>
      </c>
      <c r="B169" s="24" t="s">
        <v>468</v>
      </c>
      <c r="C169" s="8" t="s">
        <v>469</v>
      </c>
      <c r="D169" s="43" t="s">
        <v>470</v>
      </c>
      <c r="E169" s="59" t="s">
        <v>797</v>
      </c>
      <c r="F169" s="57" t="s">
        <v>616</v>
      </c>
      <c r="G169" s="57">
        <v>2288</v>
      </c>
      <c r="H169" s="51">
        <v>1493</v>
      </c>
      <c r="I169" s="3">
        <v>1514</v>
      </c>
      <c r="J169" s="3">
        <v>0</v>
      </c>
      <c r="K169" s="4">
        <f t="shared" si="3"/>
        <v>3007</v>
      </c>
    </row>
    <row r="170" spans="1:11" ht="15.75" x14ac:dyDescent="0.25">
      <c r="A170">
        <v>164</v>
      </c>
      <c r="B170" s="24" t="s">
        <v>471</v>
      </c>
      <c r="C170" s="8" t="s">
        <v>472</v>
      </c>
      <c r="D170" s="43" t="s">
        <v>473</v>
      </c>
      <c r="E170" s="59" t="s">
        <v>798</v>
      </c>
      <c r="F170" s="57" t="s">
        <v>616</v>
      </c>
      <c r="G170" s="57">
        <v>2288</v>
      </c>
      <c r="H170" s="51">
        <v>251</v>
      </c>
      <c r="I170" s="3">
        <v>282</v>
      </c>
      <c r="J170" s="3">
        <v>0</v>
      </c>
      <c r="K170" s="4">
        <f t="shared" si="3"/>
        <v>533</v>
      </c>
    </row>
    <row r="171" spans="1:11" ht="15.75" x14ac:dyDescent="0.25">
      <c r="A171">
        <v>165</v>
      </c>
      <c r="B171" s="24" t="s">
        <v>343</v>
      </c>
      <c r="C171" s="8" t="s">
        <v>474</v>
      </c>
      <c r="D171" s="43" t="s">
        <v>475</v>
      </c>
      <c r="E171" s="59" t="s">
        <v>799</v>
      </c>
      <c r="F171" s="57" t="s">
        <v>616</v>
      </c>
      <c r="G171" s="57">
        <v>2288</v>
      </c>
      <c r="H171" s="51">
        <v>246</v>
      </c>
      <c r="I171" s="3">
        <v>310</v>
      </c>
      <c r="J171" s="3">
        <v>0</v>
      </c>
      <c r="K171" s="4">
        <f t="shared" si="3"/>
        <v>556</v>
      </c>
    </row>
    <row r="172" spans="1:11" ht="15.75" x14ac:dyDescent="0.25">
      <c r="A172">
        <v>166</v>
      </c>
      <c r="B172" s="24" t="s">
        <v>476</v>
      </c>
      <c r="C172" s="8" t="s">
        <v>477</v>
      </c>
      <c r="D172" s="43" t="s">
        <v>478</v>
      </c>
      <c r="E172" s="59" t="s">
        <v>800</v>
      </c>
      <c r="F172" s="57" t="s">
        <v>330</v>
      </c>
      <c r="G172" s="57">
        <v>2250</v>
      </c>
      <c r="H172" s="51">
        <v>0</v>
      </c>
      <c r="I172" s="3">
        <v>0</v>
      </c>
      <c r="J172" s="3">
        <v>375</v>
      </c>
      <c r="K172" s="4">
        <f t="shared" si="3"/>
        <v>375</v>
      </c>
    </row>
    <row r="173" spans="1:11" ht="15.75" x14ac:dyDescent="0.25">
      <c r="A173">
        <v>167</v>
      </c>
      <c r="B173" s="24" t="s">
        <v>479</v>
      </c>
      <c r="C173" s="8" t="s">
        <v>480</v>
      </c>
      <c r="D173" s="43" t="s">
        <v>481</v>
      </c>
      <c r="E173" s="59" t="s">
        <v>801</v>
      </c>
      <c r="F173" s="57" t="s">
        <v>330</v>
      </c>
      <c r="G173" s="57">
        <v>2250</v>
      </c>
      <c r="H173" s="51">
        <v>898</v>
      </c>
      <c r="I173" s="3">
        <v>1238</v>
      </c>
      <c r="J173" s="3">
        <v>0</v>
      </c>
      <c r="K173" s="4">
        <f t="shared" si="3"/>
        <v>2136</v>
      </c>
    </row>
    <row r="174" spans="1:11" ht="15.75" x14ac:dyDescent="0.25">
      <c r="A174">
        <v>168</v>
      </c>
      <c r="B174" s="24" t="s">
        <v>482</v>
      </c>
      <c r="C174" s="8" t="s">
        <v>483</v>
      </c>
      <c r="D174" s="43" t="s">
        <v>484</v>
      </c>
      <c r="E174" s="59" t="s">
        <v>644</v>
      </c>
      <c r="F174" s="57" t="s">
        <v>330</v>
      </c>
      <c r="G174" s="57">
        <v>2250</v>
      </c>
      <c r="H174" s="51">
        <v>0</v>
      </c>
      <c r="I174" s="3">
        <v>0</v>
      </c>
      <c r="J174" s="3">
        <v>1331</v>
      </c>
      <c r="K174" s="4">
        <f t="shared" si="3"/>
        <v>1331</v>
      </c>
    </row>
    <row r="175" spans="1:11" ht="15.75" x14ac:dyDescent="0.25">
      <c r="A175">
        <v>169</v>
      </c>
      <c r="B175" s="24" t="s">
        <v>343</v>
      </c>
      <c r="C175" s="8" t="s">
        <v>485</v>
      </c>
      <c r="D175" s="43" t="s">
        <v>486</v>
      </c>
      <c r="E175" s="59" t="s">
        <v>802</v>
      </c>
      <c r="F175" s="57" t="s">
        <v>330</v>
      </c>
      <c r="G175" s="57">
        <v>2250</v>
      </c>
      <c r="H175" s="51">
        <v>236</v>
      </c>
      <c r="I175" s="3">
        <v>316</v>
      </c>
      <c r="J175" s="3">
        <v>0</v>
      </c>
      <c r="K175" s="4">
        <f t="shared" si="3"/>
        <v>552</v>
      </c>
    </row>
    <row r="176" spans="1:11" ht="15.75" x14ac:dyDescent="0.25">
      <c r="A176">
        <v>170</v>
      </c>
      <c r="B176" s="24" t="s">
        <v>487</v>
      </c>
      <c r="C176" s="8" t="s">
        <v>488</v>
      </c>
      <c r="D176" s="43" t="s">
        <v>489</v>
      </c>
      <c r="E176" s="59" t="s">
        <v>803</v>
      </c>
      <c r="F176" s="57" t="s">
        <v>330</v>
      </c>
      <c r="G176" s="57">
        <v>2250</v>
      </c>
      <c r="H176" s="51">
        <v>3450</v>
      </c>
      <c r="I176" s="3">
        <v>3980</v>
      </c>
      <c r="J176" s="3">
        <v>0</v>
      </c>
      <c r="K176" s="4">
        <f t="shared" si="3"/>
        <v>7430</v>
      </c>
    </row>
    <row r="177" spans="1:11" ht="15.75" x14ac:dyDescent="0.25">
      <c r="A177">
        <v>171</v>
      </c>
      <c r="B177" s="24" t="s">
        <v>490</v>
      </c>
      <c r="C177" s="8" t="s">
        <v>491</v>
      </c>
      <c r="D177" s="43" t="s">
        <v>492</v>
      </c>
      <c r="E177" s="59" t="s">
        <v>633</v>
      </c>
      <c r="F177" s="57" t="s">
        <v>616</v>
      </c>
      <c r="G177" s="57">
        <v>2288</v>
      </c>
      <c r="H177" s="51">
        <v>56016</v>
      </c>
      <c r="I177" s="3">
        <v>62577</v>
      </c>
      <c r="J177" s="3">
        <v>0</v>
      </c>
      <c r="K177" s="4">
        <f t="shared" si="3"/>
        <v>118593</v>
      </c>
    </row>
    <row r="178" spans="1:11" ht="15.75" x14ac:dyDescent="0.25">
      <c r="A178">
        <v>172</v>
      </c>
      <c r="B178" s="24" t="s">
        <v>493</v>
      </c>
      <c r="C178" s="8" t="s">
        <v>494</v>
      </c>
      <c r="D178" s="43" t="s">
        <v>495</v>
      </c>
      <c r="E178" s="59" t="s">
        <v>804</v>
      </c>
      <c r="F178" s="57" t="s">
        <v>616</v>
      </c>
      <c r="G178" s="57">
        <v>2288</v>
      </c>
      <c r="H178" s="51">
        <v>460</v>
      </c>
      <c r="I178" s="3">
        <v>547</v>
      </c>
      <c r="J178" s="3">
        <v>0</v>
      </c>
      <c r="K178" s="4">
        <f t="shared" ref="K178:K223" si="4">SUM(H178:J178)</f>
        <v>1007</v>
      </c>
    </row>
    <row r="179" spans="1:11" ht="15.75" x14ac:dyDescent="0.25">
      <c r="A179">
        <v>173</v>
      </c>
      <c r="B179" s="24" t="s">
        <v>343</v>
      </c>
      <c r="C179" s="8" t="s">
        <v>496</v>
      </c>
      <c r="D179" s="43" t="s">
        <v>497</v>
      </c>
      <c r="E179" s="59" t="s">
        <v>805</v>
      </c>
      <c r="F179" s="57" t="s">
        <v>649</v>
      </c>
      <c r="G179" s="57">
        <v>2283</v>
      </c>
      <c r="H179" s="51">
        <v>89</v>
      </c>
      <c r="I179" s="3">
        <v>89</v>
      </c>
      <c r="J179" s="3">
        <v>0</v>
      </c>
      <c r="K179" s="4">
        <f t="shared" si="4"/>
        <v>178</v>
      </c>
    </row>
    <row r="180" spans="1:11" ht="15.75" x14ac:dyDescent="0.25">
      <c r="A180">
        <v>174</v>
      </c>
      <c r="B180" s="24" t="s">
        <v>498</v>
      </c>
      <c r="C180" s="8" t="s">
        <v>499</v>
      </c>
      <c r="D180" s="43" t="s">
        <v>500</v>
      </c>
      <c r="E180" s="59" t="s">
        <v>806</v>
      </c>
      <c r="F180" s="57" t="s">
        <v>330</v>
      </c>
      <c r="G180" s="57">
        <v>2250</v>
      </c>
      <c r="H180" s="51">
        <v>295</v>
      </c>
      <c r="I180" s="3">
        <v>399</v>
      </c>
      <c r="J180" s="3">
        <v>0</v>
      </c>
      <c r="K180" s="4">
        <f t="shared" si="4"/>
        <v>694</v>
      </c>
    </row>
    <row r="181" spans="1:11" ht="15.75" x14ac:dyDescent="0.25">
      <c r="A181">
        <v>175</v>
      </c>
      <c r="B181" s="24" t="s">
        <v>501</v>
      </c>
      <c r="C181" s="8" t="s">
        <v>502</v>
      </c>
      <c r="D181" s="48" t="s">
        <v>503</v>
      </c>
      <c r="E181" s="59" t="s">
        <v>633</v>
      </c>
      <c r="F181" s="57" t="s">
        <v>502</v>
      </c>
      <c r="G181" s="57">
        <v>2283</v>
      </c>
      <c r="H181" s="51">
        <v>200</v>
      </c>
      <c r="I181" s="3">
        <v>200</v>
      </c>
      <c r="J181" s="3">
        <v>0</v>
      </c>
      <c r="K181" s="4">
        <f t="shared" si="4"/>
        <v>400</v>
      </c>
    </row>
    <row r="182" spans="1:11" ht="15.75" x14ac:dyDescent="0.25">
      <c r="A182">
        <v>176</v>
      </c>
      <c r="B182" s="24" t="s">
        <v>504</v>
      </c>
      <c r="C182" s="8" t="s">
        <v>502</v>
      </c>
      <c r="D182" s="48" t="s">
        <v>505</v>
      </c>
      <c r="E182" s="59" t="s">
        <v>633</v>
      </c>
      <c r="F182" s="57" t="s">
        <v>502</v>
      </c>
      <c r="G182" s="57">
        <v>2283</v>
      </c>
      <c r="H182" s="51">
        <v>200</v>
      </c>
      <c r="I182" s="3">
        <v>200</v>
      </c>
      <c r="J182" s="3">
        <v>0</v>
      </c>
      <c r="K182" s="4">
        <f t="shared" si="4"/>
        <v>400</v>
      </c>
    </row>
    <row r="183" spans="1:11" ht="15.75" x14ac:dyDescent="0.25">
      <c r="A183">
        <v>177</v>
      </c>
      <c r="B183" s="24" t="s">
        <v>506</v>
      </c>
      <c r="C183" s="8" t="s">
        <v>507</v>
      </c>
      <c r="D183" s="48" t="s">
        <v>508</v>
      </c>
      <c r="E183" s="59" t="s">
        <v>681</v>
      </c>
      <c r="F183" s="57" t="s">
        <v>502</v>
      </c>
      <c r="G183" s="57">
        <v>2283</v>
      </c>
      <c r="H183" s="51">
        <v>200</v>
      </c>
      <c r="I183" s="3">
        <v>200</v>
      </c>
      <c r="J183" s="3">
        <v>0</v>
      </c>
      <c r="K183" s="4">
        <f t="shared" si="4"/>
        <v>400</v>
      </c>
    </row>
    <row r="184" spans="1:11" ht="15.75" x14ac:dyDescent="0.25">
      <c r="A184">
        <v>178</v>
      </c>
      <c r="B184" s="24" t="s">
        <v>509</v>
      </c>
      <c r="C184" s="8" t="s">
        <v>510</v>
      </c>
      <c r="D184" s="48" t="s">
        <v>511</v>
      </c>
      <c r="E184" s="59" t="s">
        <v>653</v>
      </c>
      <c r="F184" s="57" t="s">
        <v>502</v>
      </c>
      <c r="G184" s="57">
        <v>2283</v>
      </c>
      <c r="H184" s="51">
        <v>200</v>
      </c>
      <c r="I184" s="3">
        <v>200</v>
      </c>
      <c r="J184" s="3">
        <v>0</v>
      </c>
      <c r="K184" s="4">
        <f t="shared" si="4"/>
        <v>400</v>
      </c>
    </row>
    <row r="185" spans="1:11" ht="15.75" x14ac:dyDescent="0.25">
      <c r="A185">
        <v>179</v>
      </c>
      <c r="B185" s="24" t="s">
        <v>512</v>
      </c>
      <c r="C185" s="8" t="s">
        <v>513</v>
      </c>
      <c r="D185" s="48" t="s">
        <v>514</v>
      </c>
      <c r="E185" s="59" t="s">
        <v>633</v>
      </c>
      <c r="F185" s="57" t="s">
        <v>502</v>
      </c>
      <c r="G185" s="57">
        <v>2283</v>
      </c>
      <c r="H185" s="51">
        <v>200</v>
      </c>
      <c r="I185" s="3">
        <v>200</v>
      </c>
      <c r="J185" s="3">
        <v>0</v>
      </c>
      <c r="K185" s="4">
        <f t="shared" si="4"/>
        <v>400</v>
      </c>
    </row>
    <row r="186" spans="1:11" ht="15.75" x14ac:dyDescent="0.25">
      <c r="A186">
        <v>180</v>
      </c>
      <c r="B186" s="24" t="s">
        <v>515</v>
      </c>
      <c r="C186" s="8" t="s">
        <v>516</v>
      </c>
      <c r="D186" s="48" t="s">
        <v>517</v>
      </c>
      <c r="E186" s="59" t="s">
        <v>661</v>
      </c>
      <c r="F186" s="57" t="s">
        <v>502</v>
      </c>
      <c r="G186" s="57">
        <v>2283</v>
      </c>
      <c r="H186" s="51">
        <v>200</v>
      </c>
      <c r="I186" s="3">
        <v>200</v>
      </c>
      <c r="J186" s="3">
        <v>0</v>
      </c>
      <c r="K186" s="4">
        <f t="shared" si="4"/>
        <v>400</v>
      </c>
    </row>
    <row r="187" spans="1:11" ht="15.75" x14ac:dyDescent="0.25">
      <c r="A187">
        <v>181</v>
      </c>
      <c r="B187" s="24" t="s">
        <v>518</v>
      </c>
      <c r="C187" s="8" t="s">
        <v>519</v>
      </c>
      <c r="D187" s="48" t="s">
        <v>520</v>
      </c>
      <c r="E187" s="59" t="s">
        <v>633</v>
      </c>
      <c r="F187" s="57" t="s">
        <v>807</v>
      </c>
      <c r="G187" s="57">
        <v>2211</v>
      </c>
      <c r="H187" s="51">
        <v>63863</v>
      </c>
      <c r="I187" s="3">
        <v>67491</v>
      </c>
      <c r="J187" s="3">
        <v>0</v>
      </c>
      <c r="K187" s="4">
        <f t="shared" si="4"/>
        <v>131354</v>
      </c>
    </row>
    <row r="188" spans="1:11" ht="15.75" x14ac:dyDescent="0.25">
      <c r="A188">
        <v>182</v>
      </c>
      <c r="B188" s="24" t="s">
        <v>521</v>
      </c>
      <c r="C188" s="8" t="s">
        <v>522</v>
      </c>
      <c r="D188" s="48" t="s">
        <v>523</v>
      </c>
      <c r="E188" s="59" t="s">
        <v>633</v>
      </c>
      <c r="F188" s="57" t="s">
        <v>641</v>
      </c>
      <c r="G188" s="57">
        <v>2322</v>
      </c>
      <c r="H188" s="51">
        <v>13042</v>
      </c>
      <c r="I188" s="3">
        <v>14203</v>
      </c>
      <c r="J188" s="3">
        <v>0</v>
      </c>
      <c r="K188" s="4">
        <f t="shared" si="4"/>
        <v>27245</v>
      </c>
    </row>
    <row r="189" spans="1:11" ht="15.75" x14ac:dyDescent="0.25">
      <c r="A189">
        <v>183</v>
      </c>
      <c r="B189" s="24" t="s">
        <v>524</v>
      </c>
      <c r="C189" s="8" t="s">
        <v>525</v>
      </c>
      <c r="D189" s="48" t="s">
        <v>526</v>
      </c>
      <c r="E189" s="59" t="s">
        <v>633</v>
      </c>
      <c r="F189" s="57" t="s">
        <v>643</v>
      </c>
      <c r="G189" s="57">
        <v>2323</v>
      </c>
      <c r="H189" s="51">
        <v>231</v>
      </c>
      <c r="I189" s="3">
        <v>266</v>
      </c>
      <c r="J189" s="3">
        <v>0</v>
      </c>
      <c r="K189" s="4">
        <f t="shared" si="4"/>
        <v>497</v>
      </c>
    </row>
    <row r="190" spans="1:11" ht="15.75" x14ac:dyDescent="0.25">
      <c r="A190">
        <v>184</v>
      </c>
      <c r="B190" s="24" t="s">
        <v>527</v>
      </c>
      <c r="C190" s="8" t="s">
        <v>528</v>
      </c>
      <c r="D190" s="48" t="s">
        <v>529</v>
      </c>
      <c r="E190" s="59" t="s">
        <v>633</v>
      </c>
      <c r="F190" s="57" t="s">
        <v>641</v>
      </c>
      <c r="G190" s="57">
        <v>2322</v>
      </c>
      <c r="H190" s="51">
        <v>5589</v>
      </c>
      <c r="I190" s="3">
        <v>6519</v>
      </c>
      <c r="J190" s="3">
        <v>0</v>
      </c>
      <c r="K190" s="4">
        <f t="shared" si="4"/>
        <v>12108</v>
      </c>
    </row>
    <row r="191" spans="1:11" ht="15.75" x14ac:dyDescent="0.25">
      <c r="A191">
        <v>185</v>
      </c>
      <c r="B191" s="24" t="s">
        <v>530</v>
      </c>
      <c r="C191" s="8" t="s">
        <v>531</v>
      </c>
      <c r="D191" s="48" t="s">
        <v>532</v>
      </c>
      <c r="E191" s="59" t="s">
        <v>633</v>
      </c>
      <c r="F191" s="57" t="s">
        <v>641</v>
      </c>
      <c r="G191" s="57">
        <v>2322</v>
      </c>
      <c r="H191" s="51">
        <v>1434</v>
      </c>
      <c r="I191" s="3">
        <v>1668</v>
      </c>
      <c r="J191" s="3">
        <v>0</v>
      </c>
      <c r="K191" s="4">
        <f t="shared" si="4"/>
        <v>3102</v>
      </c>
    </row>
    <row r="192" spans="1:11" ht="15.75" x14ac:dyDescent="0.25">
      <c r="A192">
        <v>186</v>
      </c>
      <c r="B192" s="24" t="s">
        <v>533</v>
      </c>
      <c r="C192" s="8" t="s">
        <v>534</v>
      </c>
      <c r="D192" s="48" t="s">
        <v>535</v>
      </c>
      <c r="E192" s="59" t="s">
        <v>633</v>
      </c>
      <c r="F192" s="57" t="s">
        <v>641</v>
      </c>
      <c r="G192" s="57">
        <v>2322</v>
      </c>
      <c r="H192" s="51">
        <v>2697</v>
      </c>
      <c r="I192" s="3">
        <v>3055</v>
      </c>
      <c r="J192" s="3">
        <v>0</v>
      </c>
      <c r="K192" s="4">
        <f t="shared" si="4"/>
        <v>5752</v>
      </c>
    </row>
    <row r="193" spans="1:11" ht="15.75" x14ac:dyDescent="0.25">
      <c r="A193">
        <v>187</v>
      </c>
      <c r="B193" s="24" t="s">
        <v>536</v>
      </c>
      <c r="C193" s="8" t="s">
        <v>537</v>
      </c>
      <c r="D193" s="48" t="s">
        <v>538</v>
      </c>
      <c r="E193" s="59" t="s">
        <v>633</v>
      </c>
      <c r="F193" s="57" t="s">
        <v>641</v>
      </c>
      <c r="G193" s="57">
        <v>2322</v>
      </c>
      <c r="H193" s="51">
        <v>202</v>
      </c>
      <c r="I193" s="3">
        <v>217</v>
      </c>
      <c r="J193" s="3">
        <v>0</v>
      </c>
      <c r="K193" s="4">
        <f t="shared" si="4"/>
        <v>419</v>
      </c>
    </row>
    <row r="194" spans="1:11" ht="15.75" x14ac:dyDescent="0.25">
      <c r="A194">
        <v>188</v>
      </c>
      <c r="B194" s="24" t="s">
        <v>539</v>
      </c>
      <c r="C194" s="8" t="s">
        <v>540</v>
      </c>
      <c r="D194" s="48" t="s">
        <v>541</v>
      </c>
      <c r="E194" s="59" t="s">
        <v>633</v>
      </c>
      <c r="F194" s="57" t="s">
        <v>641</v>
      </c>
      <c r="G194" s="57">
        <v>2322</v>
      </c>
      <c r="H194" s="51">
        <v>1615</v>
      </c>
      <c r="I194" s="3">
        <v>1624</v>
      </c>
      <c r="J194" s="3">
        <v>0</v>
      </c>
      <c r="K194" s="4">
        <f t="shared" si="4"/>
        <v>3239</v>
      </c>
    </row>
    <row r="195" spans="1:11" ht="15.75" x14ac:dyDescent="0.25">
      <c r="A195">
        <v>189</v>
      </c>
      <c r="B195" s="24" t="s">
        <v>542</v>
      </c>
      <c r="C195" s="8" t="s">
        <v>543</v>
      </c>
      <c r="D195" s="48" t="s">
        <v>544</v>
      </c>
      <c r="E195" s="59" t="s">
        <v>633</v>
      </c>
      <c r="F195" s="57" t="s">
        <v>616</v>
      </c>
      <c r="G195" s="57">
        <v>2288</v>
      </c>
      <c r="H195" s="51">
        <v>1271</v>
      </c>
      <c r="I195" s="3">
        <v>1428</v>
      </c>
      <c r="J195" s="3">
        <v>0</v>
      </c>
      <c r="K195" s="4">
        <f t="shared" si="4"/>
        <v>2699</v>
      </c>
    </row>
    <row r="196" spans="1:11" ht="15.75" x14ac:dyDescent="0.25">
      <c r="A196">
        <v>190</v>
      </c>
      <c r="B196" s="24" t="s">
        <v>545</v>
      </c>
      <c r="C196" s="8" t="s">
        <v>546</v>
      </c>
      <c r="D196" s="48" t="s">
        <v>547</v>
      </c>
      <c r="E196" s="59" t="s">
        <v>633</v>
      </c>
      <c r="F196" s="57" t="s">
        <v>616</v>
      </c>
      <c r="G196" s="57">
        <v>2288</v>
      </c>
      <c r="H196" s="51">
        <v>207</v>
      </c>
      <c r="I196" s="3">
        <v>255</v>
      </c>
      <c r="J196" s="3">
        <v>0</v>
      </c>
      <c r="K196" s="4">
        <f t="shared" si="4"/>
        <v>462</v>
      </c>
    </row>
    <row r="197" spans="1:11" ht="15.75" x14ac:dyDescent="0.25">
      <c r="A197">
        <v>191</v>
      </c>
      <c r="B197" s="24" t="s">
        <v>548</v>
      </c>
      <c r="C197" s="8" t="s">
        <v>549</v>
      </c>
      <c r="D197" s="48" t="s">
        <v>550</v>
      </c>
      <c r="E197" s="59" t="s">
        <v>633</v>
      </c>
      <c r="F197" s="57" t="s">
        <v>649</v>
      </c>
      <c r="G197" s="57">
        <v>2283</v>
      </c>
      <c r="H197" s="51">
        <v>144</v>
      </c>
      <c r="I197" s="3">
        <v>225</v>
      </c>
      <c r="J197" s="3">
        <v>0</v>
      </c>
      <c r="K197" s="4">
        <f t="shared" si="4"/>
        <v>369</v>
      </c>
    </row>
    <row r="198" spans="1:11" ht="15.75" x14ac:dyDescent="0.25">
      <c r="A198">
        <v>192</v>
      </c>
      <c r="B198" s="24" t="s">
        <v>551</v>
      </c>
      <c r="C198" s="8" t="s">
        <v>552</v>
      </c>
      <c r="D198" s="48" t="s">
        <v>553</v>
      </c>
      <c r="E198" s="59" t="s">
        <v>633</v>
      </c>
      <c r="F198" s="57" t="s">
        <v>330</v>
      </c>
      <c r="G198" s="57">
        <v>2250</v>
      </c>
      <c r="H198" s="51">
        <v>1205</v>
      </c>
      <c r="I198" s="3">
        <v>1259</v>
      </c>
      <c r="J198" s="3">
        <v>0</v>
      </c>
      <c r="K198" s="4">
        <f t="shared" si="4"/>
        <v>2464</v>
      </c>
    </row>
    <row r="199" spans="1:11" ht="15.75" x14ac:dyDescent="0.25">
      <c r="A199">
        <v>193</v>
      </c>
      <c r="B199" s="24" t="s">
        <v>554</v>
      </c>
      <c r="C199" s="8" t="s">
        <v>555</v>
      </c>
      <c r="D199" s="48" t="s">
        <v>556</v>
      </c>
      <c r="E199" s="59" t="s">
        <v>633</v>
      </c>
      <c r="F199" s="57" t="s">
        <v>766</v>
      </c>
      <c r="G199" s="57">
        <v>2272</v>
      </c>
      <c r="H199" s="51">
        <v>579</v>
      </c>
      <c r="I199" s="3">
        <v>631</v>
      </c>
      <c r="J199" s="3">
        <v>0</v>
      </c>
      <c r="K199" s="4">
        <f t="shared" si="4"/>
        <v>1210</v>
      </c>
    </row>
    <row r="200" spans="1:11" ht="15.75" x14ac:dyDescent="0.25">
      <c r="A200">
        <v>194</v>
      </c>
      <c r="B200" s="24" t="s">
        <v>557</v>
      </c>
      <c r="C200" s="8" t="s">
        <v>558</v>
      </c>
      <c r="D200" s="48" t="s">
        <v>559</v>
      </c>
      <c r="E200" s="59" t="s">
        <v>633</v>
      </c>
      <c r="F200" s="57" t="s">
        <v>330</v>
      </c>
      <c r="G200" s="57">
        <v>2250</v>
      </c>
      <c r="H200" s="51">
        <v>291</v>
      </c>
      <c r="I200" s="3">
        <v>376</v>
      </c>
      <c r="J200" s="3">
        <v>0</v>
      </c>
      <c r="K200" s="4">
        <f t="shared" si="4"/>
        <v>667</v>
      </c>
    </row>
    <row r="201" spans="1:11" ht="15.75" x14ac:dyDescent="0.25">
      <c r="A201">
        <v>195</v>
      </c>
      <c r="B201" s="24" t="s">
        <v>585</v>
      </c>
      <c r="C201" s="38" t="s">
        <v>611</v>
      </c>
      <c r="D201" s="49" t="s">
        <v>560</v>
      </c>
      <c r="E201" s="59" t="s">
        <v>661</v>
      </c>
      <c r="F201" s="57" t="s">
        <v>766</v>
      </c>
      <c r="G201" s="57">
        <v>2272</v>
      </c>
      <c r="H201" s="51">
        <v>600</v>
      </c>
      <c r="I201" s="3">
        <v>600</v>
      </c>
      <c r="J201" s="3">
        <v>0</v>
      </c>
      <c r="K201" s="4">
        <f t="shared" si="4"/>
        <v>1200</v>
      </c>
    </row>
    <row r="202" spans="1:11" ht="15.75" x14ac:dyDescent="0.25">
      <c r="A202">
        <v>196</v>
      </c>
      <c r="B202" s="24" t="s">
        <v>584</v>
      </c>
      <c r="C202" s="38" t="s">
        <v>586</v>
      </c>
      <c r="D202" s="49" t="s">
        <v>561</v>
      </c>
      <c r="E202" s="59" t="s">
        <v>808</v>
      </c>
      <c r="F202" s="57" t="s">
        <v>330</v>
      </c>
      <c r="G202" s="57">
        <v>2250</v>
      </c>
      <c r="H202" s="54">
        <v>2040</v>
      </c>
      <c r="I202" s="37">
        <v>2160</v>
      </c>
      <c r="J202" s="3">
        <v>0</v>
      </c>
      <c r="K202" s="4">
        <f t="shared" si="4"/>
        <v>4200</v>
      </c>
    </row>
    <row r="203" spans="1:11" ht="15.75" x14ac:dyDescent="0.25">
      <c r="A203">
        <v>197</v>
      </c>
      <c r="B203" s="24" t="s">
        <v>583</v>
      </c>
      <c r="C203" s="38" t="s">
        <v>587</v>
      </c>
      <c r="D203" s="49" t="s">
        <v>562</v>
      </c>
      <c r="E203" s="59" t="s">
        <v>809</v>
      </c>
      <c r="F203" s="57" t="s">
        <v>330</v>
      </c>
      <c r="G203" s="57">
        <v>2250</v>
      </c>
      <c r="H203" s="54">
        <v>360</v>
      </c>
      <c r="I203" s="37">
        <v>420</v>
      </c>
      <c r="J203" s="3">
        <v>0</v>
      </c>
      <c r="K203" s="4">
        <f t="shared" si="4"/>
        <v>780</v>
      </c>
    </row>
    <row r="204" spans="1:11" ht="15.75" x14ac:dyDescent="0.25">
      <c r="A204">
        <v>198</v>
      </c>
      <c r="B204" s="24" t="s">
        <v>582</v>
      </c>
      <c r="C204" s="38" t="s">
        <v>588</v>
      </c>
      <c r="D204" s="49" t="s">
        <v>563</v>
      </c>
      <c r="E204" s="59" t="s">
        <v>810</v>
      </c>
      <c r="F204" s="57" t="s">
        <v>330</v>
      </c>
      <c r="G204" s="57">
        <v>2250</v>
      </c>
      <c r="H204" s="54">
        <v>780</v>
      </c>
      <c r="I204" s="37">
        <v>800</v>
      </c>
      <c r="J204" s="3">
        <v>0</v>
      </c>
      <c r="K204" s="4">
        <f t="shared" si="4"/>
        <v>1580</v>
      </c>
    </row>
    <row r="205" spans="1:11" ht="15.75" x14ac:dyDescent="0.25">
      <c r="A205">
        <v>199</v>
      </c>
      <c r="B205" s="24" t="s">
        <v>581</v>
      </c>
      <c r="C205" s="38" t="s">
        <v>589</v>
      </c>
      <c r="D205" s="49" t="s">
        <v>564</v>
      </c>
      <c r="E205" s="59" t="s">
        <v>774</v>
      </c>
      <c r="F205" s="57" t="s">
        <v>330</v>
      </c>
      <c r="G205" s="57">
        <v>2250</v>
      </c>
      <c r="H205" s="54">
        <v>360</v>
      </c>
      <c r="I205" s="37">
        <v>240</v>
      </c>
      <c r="J205" s="3">
        <v>0</v>
      </c>
      <c r="K205" s="4">
        <f t="shared" si="4"/>
        <v>600</v>
      </c>
    </row>
    <row r="206" spans="1:11" ht="15.75" x14ac:dyDescent="0.25">
      <c r="A206">
        <v>200</v>
      </c>
      <c r="B206" s="24" t="s">
        <v>580</v>
      </c>
      <c r="C206" s="38" t="s">
        <v>590</v>
      </c>
      <c r="D206" s="49" t="s">
        <v>565</v>
      </c>
      <c r="E206" s="59" t="s">
        <v>811</v>
      </c>
      <c r="F206" s="57" t="s">
        <v>330</v>
      </c>
      <c r="G206" s="57">
        <v>2250</v>
      </c>
      <c r="H206" s="54">
        <v>432</v>
      </c>
      <c r="I206" s="37">
        <v>480</v>
      </c>
      <c r="J206" s="3">
        <v>0</v>
      </c>
      <c r="K206" s="4">
        <f t="shared" si="4"/>
        <v>912</v>
      </c>
    </row>
    <row r="207" spans="1:11" ht="15.75" x14ac:dyDescent="0.25">
      <c r="A207">
        <v>201</v>
      </c>
      <c r="B207" s="24" t="s">
        <v>578</v>
      </c>
      <c r="C207" s="38" t="s">
        <v>579</v>
      </c>
      <c r="D207" s="49" t="s">
        <v>566</v>
      </c>
      <c r="E207" s="59" t="s">
        <v>753</v>
      </c>
      <c r="F207" s="57" t="s">
        <v>330</v>
      </c>
      <c r="G207" s="57">
        <v>2250</v>
      </c>
      <c r="H207" s="54">
        <v>372</v>
      </c>
      <c r="I207" s="37">
        <v>516</v>
      </c>
      <c r="J207" s="3">
        <v>0</v>
      </c>
      <c r="K207" s="4">
        <f t="shared" si="4"/>
        <v>888</v>
      </c>
    </row>
    <row r="208" spans="1:11" ht="15.75" x14ac:dyDescent="0.25">
      <c r="A208">
        <v>202</v>
      </c>
      <c r="B208" s="24" t="s">
        <v>591</v>
      </c>
      <c r="C208" s="38" t="s">
        <v>592</v>
      </c>
      <c r="D208" s="49" t="s">
        <v>567</v>
      </c>
      <c r="E208" s="59" t="s">
        <v>642</v>
      </c>
      <c r="F208" s="57" t="s">
        <v>330</v>
      </c>
      <c r="G208" s="57">
        <v>2250</v>
      </c>
      <c r="H208" s="54">
        <v>2160</v>
      </c>
      <c r="I208" s="37">
        <v>2200</v>
      </c>
      <c r="J208" s="3">
        <v>0</v>
      </c>
      <c r="K208" s="4">
        <f t="shared" si="4"/>
        <v>4360</v>
      </c>
    </row>
    <row r="209" spans="1:16" ht="15.75" x14ac:dyDescent="0.25">
      <c r="A209">
        <v>203</v>
      </c>
      <c r="B209" s="24" t="s">
        <v>593</v>
      </c>
      <c r="C209" s="38" t="s">
        <v>594</v>
      </c>
      <c r="D209" s="49" t="s">
        <v>568</v>
      </c>
      <c r="E209" s="59" t="s">
        <v>769</v>
      </c>
      <c r="F209" s="57" t="s">
        <v>330</v>
      </c>
      <c r="G209" s="57">
        <v>2250</v>
      </c>
      <c r="H209" s="54">
        <v>336</v>
      </c>
      <c r="I209" s="37">
        <v>370</v>
      </c>
      <c r="J209" s="3">
        <v>0</v>
      </c>
      <c r="K209" s="4">
        <f t="shared" si="4"/>
        <v>706</v>
      </c>
    </row>
    <row r="210" spans="1:16" ht="15.75" x14ac:dyDescent="0.25">
      <c r="A210">
        <v>204</v>
      </c>
      <c r="B210" s="24" t="s">
        <v>595</v>
      </c>
      <c r="C210" s="38" t="s">
        <v>596</v>
      </c>
      <c r="D210" s="49" t="s">
        <v>569</v>
      </c>
      <c r="E210" s="59" t="s">
        <v>812</v>
      </c>
      <c r="F210" s="57" t="s">
        <v>330</v>
      </c>
      <c r="G210" s="57">
        <v>2250</v>
      </c>
      <c r="H210" s="54">
        <v>370</v>
      </c>
      <c r="I210" s="37">
        <v>380</v>
      </c>
      <c r="J210" s="3">
        <v>0</v>
      </c>
      <c r="K210" s="4">
        <f t="shared" si="4"/>
        <v>750</v>
      </c>
    </row>
    <row r="211" spans="1:16" ht="15.75" x14ac:dyDescent="0.25">
      <c r="A211">
        <v>205</v>
      </c>
      <c r="B211" s="24" t="s">
        <v>597</v>
      </c>
      <c r="C211" s="38" t="s">
        <v>598</v>
      </c>
      <c r="D211" s="49" t="s">
        <v>570</v>
      </c>
      <c r="E211" s="59" t="s">
        <v>813</v>
      </c>
      <c r="F211" s="57" t="s">
        <v>330</v>
      </c>
      <c r="G211" s="57">
        <v>2250</v>
      </c>
      <c r="H211" s="54">
        <v>840</v>
      </c>
      <c r="I211" s="37">
        <v>940</v>
      </c>
      <c r="J211" s="3">
        <v>0</v>
      </c>
      <c r="K211" s="4">
        <f t="shared" si="4"/>
        <v>1780</v>
      </c>
    </row>
    <row r="212" spans="1:16" ht="15.75" x14ac:dyDescent="0.25">
      <c r="A212">
        <v>206</v>
      </c>
      <c r="B212" s="24" t="s">
        <v>599</v>
      </c>
      <c r="C212" s="38" t="s">
        <v>600</v>
      </c>
      <c r="D212" s="49" t="s">
        <v>571</v>
      </c>
      <c r="E212" s="59" t="s">
        <v>759</v>
      </c>
      <c r="F212" s="57" t="s">
        <v>330</v>
      </c>
      <c r="G212" s="57">
        <v>2250</v>
      </c>
      <c r="H212" s="54">
        <v>300</v>
      </c>
      <c r="I212" s="37">
        <v>340</v>
      </c>
      <c r="J212" s="3">
        <v>0</v>
      </c>
      <c r="K212" s="4">
        <f t="shared" si="4"/>
        <v>640</v>
      </c>
    </row>
    <row r="213" spans="1:16" ht="15.75" x14ac:dyDescent="0.25">
      <c r="A213">
        <v>207</v>
      </c>
      <c r="B213" s="24" t="s">
        <v>601</v>
      </c>
      <c r="C213" s="38" t="s">
        <v>602</v>
      </c>
      <c r="D213" s="49" t="s">
        <v>572</v>
      </c>
      <c r="E213" s="59" t="s">
        <v>764</v>
      </c>
      <c r="F213" s="57" t="s">
        <v>330</v>
      </c>
      <c r="G213" s="57">
        <v>2250</v>
      </c>
      <c r="H213" s="54">
        <v>280</v>
      </c>
      <c r="I213" s="37">
        <v>320</v>
      </c>
      <c r="J213" s="3">
        <v>0</v>
      </c>
      <c r="K213" s="4">
        <f t="shared" si="4"/>
        <v>600</v>
      </c>
    </row>
    <row r="214" spans="1:16" ht="15.75" x14ac:dyDescent="0.25">
      <c r="A214">
        <v>208</v>
      </c>
      <c r="B214" s="24" t="s">
        <v>603</v>
      </c>
      <c r="C214" s="38" t="s">
        <v>604</v>
      </c>
      <c r="D214" s="49" t="s">
        <v>573</v>
      </c>
      <c r="E214" s="59" t="s">
        <v>724</v>
      </c>
      <c r="F214" s="57" t="s">
        <v>330</v>
      </c>
      <c r="G214" s="57">
        <v>2250</v>
      </c>
      <c r="H214" s="54">
        <v>250</v>
      </c>
      <c r="I214" s="37">
        <v>280</v>
      </c>
      <c r="J214" s="3">
        <v>0</v>
      </c>
      <c r="K214" s="4">
        <f t="shared" si="4"/>
        <v>530</v>
      </c>
    </row>
    <row r="215" spans="1:16" ht="15.75" x14ac:dyDescent="0.25">
      <c r="A215">
        <v>209</v>
      </c>
      <c r="B215" s="24" t="s">
        <v>605</v>
      </c>
      <c r="C215" s="38" t="s">
        <v>606</v>
      </c>
      <c r="D215" s="49" t="s">
        <v>574</v>
      </c>
      <c r="E215" s="59" t="s">
        <v>693</v>
      </c>
      <c r="F215" s="57" t="s">
        <v>330</v>
      </c>
      <c r="G215" s="57">
        <v>2250</v>
      </c>
      <c r="H215" s="54">
        <v>220</v>
      </c>
      <c r="I215" s="37">
        <v>230</v>
      </c>
      <c r="J215" s="3">
        <v>0</v>
      </c>
      <c r="K215" s="4">
        <f t="shared" si="4"/>
        <v>450</v>
      </c>
    </row>
    <row r="216" spans="1:16" ht="15.75" x14ac:dyDescent="0.25">
      <c r="A216">
        <v>210</v>
      </c>
      <c r="B216" s="24" t="s">
        <v>607</v>
      </c>
      <c r="C216" s="38" t="s">
        <v>608</v>
      </c>
      <c r="D216" s="49" t="s">
        <v>575</v>
      </c>
      <c r="E216" s="59" t="s">
        <v>783</v>
      </c>
      <c r="F216" s="57" t="s">
        <v>330</v>
      </c>
      <c r="G216" s="57">
        <v>2250</v>
      </c>
      <c r="H216" s="54">
        <v>150</v>
      </c>
      <c r="I216" s="37">
        <v>180</v>
      </c>
      <c r="J216" s="3">
        <v>0</v>
      </c>
      <c r="K216" s="4">
        <f t="shared" si="4"/>
        <v>330</v>
      </c>
    </row>
    <row r="217" spans="1:16" ht="15.75" x14ac:dyDescent="0.25">
      <c r="A217">
        <v>211</v>
      </c>
      <c r="B217" s="24" t="s">
        <v>609</v>
      </c>
      <c r="C217" s="38" t="s">
        <v>610</v>
      </c>
      <c r="D217" s="49" t="s">
        <v>576</v>
      </c>
      <c r="E217" s="59" t="s">
        <v>814</v>
      </c>
      <c r="F217" s="57" t="s">
        <v>330</v>
      </c>
      <c r="G217" s="57">
        <v>2250</v>
      </c>
      <c r="H217" s="54">
        <v>160</v>
      </c>
      <c r="I217" s="37">
        <v>180</v>
      </c>
      <c r="J217" s="3">
        <v>0</v>
      </c>
      <c r="K217" s="4">
        <f t="shared" si="4"/>
        <v>340</v>
      </c>
    </row>
    <row r="218" spans="1:16" ht="15.75" x14ac:dyDescent="0.25">
      <c r="A218">
        <v>212</v>
      </c>
      <c r="B218" s="24" t="s">
        <v>612</v>
      </c>
      <c r="C218" s="38" t="s">
        <v>614</v>
      </c>
      <c r="D218" s="49" t="s">
        <v>613</v>
      </c>
      <c r="E218" s="59" t="s">
        <v>815</v>
      </c>
      <c r="F218" s="57" t="s">
        <v>616</v>
      </c>
      <c r="G218" s="57">
        <v>2288</v>
      </c>
      <c r="H218" s="54">
        <v>150</v>
      </c>
      <c r="I218" s="37">
        <v>150</v>
      </c>
      <c r="J218" s="3">
        <v>0</v>
      </c>
      <c r="K218" s="4">
        <f t="shared" si="4"/>
        <v>300</v>
      </c>
    </row>
    <row r="219" spans="1:16" ht="15.75" x14ac:dyDescent="0.25">
      <c r="A219">
        <v>213</v>
      </c>
      <c r="B219" s="24" t="s">
        <v>821</v>
      </c>
      <c r="C219" s="38" t="s">
        <v>822</v>
      </c>
      <c r="D219" s="63" t="s">
        <v>615</v>
      </c>
      <c r="E219" s="62">
        <v>145</v>
      </c>
      <c r="F219" s="59" t="s">
        <v>616</v>
      </c>
      <c r="G219" s="62">
        <v>2288</v>
      </c>
      <c r="H219" s="54">
        <v>300</v>
      </c>
      <c r="I219" s="37">
        <v>340</v>
      </c>
      <c r="J219" s="65">
        <v>0</v>
      </c>
      <c r="K219" s="4">
        <f t="shared" si="4"/>
        <v>640</v>
      </c>
      <c r="N219" s="40"/>
      <c r="O219" s="41"/>
      <c r="P219" s="41"/>
    </row>
    <row r="220" spans="1:16" ht="15.75" x14ac:dyDescent="0.25">
      <c r="A220">
        <v>214</v>
      </c>
      <c r="B220" s="24" t="s">
        <v>819</v>
      </c>
      <c r="C220" s="64" t="s">
        <v>820</v>
      </c>
      <c r="D220" s="63" t="s">
        <v>617</v>
      </c>
      <c r="E220" s="62" t="s">
        <v>619</v>
      </c>
      <c r="F220" s="59" t="s">
        <v>618</v>
      </c>
      <c r="G220" s="62">
        <v>2250</v>
      </c>
      <c r="H220" s="54">
        <v>300</v>
      </c>
      <c r="I220" s="37">
        <v>340</v>
      </c>
      <c r="J220" s="65">
        <v>0</v>
      </c>
      <c r="K220" s="4">
        <f t="shared" si="4"/>
        <v>640</v>
      </c>
      <c r="O220" s="41"/>
      <c r="P220" s="41"/>
    </row>
    <row r="221" spans="1:16" ht="15.75" x14ac:dyDescent="0.25">
      <c r="A221">
        <v>215</v>
      </c>
      <c r="B221" s="24" t="s">
        <v>818</v>
      </c>
      <c r="C221" s="64" t="s">
        <v>823</v>
      </c>
      <c r="D221" s="63" t="s">
        <v>620</v>
      </c>
      <c r="E221" s="62" t="s">
        <v>622</v>
      </c>
      <c r="F221" s="59" t="s">
        <v>621</v>
      </c>
      <c r="G221" s="62">
        <v>2256</v>
      </c>
      <c r="H221" s="54">
        <v>300</v>
      </c>
      <c r="I221" s="37">
        <v>340</v>
      </c>
      <c r="J221" s="65">
        <v>0</v>
      </c>
      <c r="K221" s="4">
        <f t="shared" si="4"/>
        <v>640</v>
      </c>
      <c r="O221" s="41"/>
      <c r="P221" s="41"/>
    </row>
    <row r="222" spans="1:16" ht="15.75" x14ac:dyDescent="0.25">
      <c r="A222">
        <v>216</v>
      </c>
      <c r="B222" s="24" t="s">
        <v>817</v>
      </c>
      <c r="C222" s="64" t="s">
        <v>824</v>
      </c>
      <c r="D222" s="63" t="s">
        <v>624</v>
      </c>
      <c r="E222" s="62" t="s">
        <v>625</v>
      </c>
      <c r="F222" s="59" t="s">
        <v>621</v>
      </c>
      <c r="G222" s="62">
        <v>2256</v>
      </c>
      <c r="H222" s="65">
        <v>8126</v>
      </c>
      <c r="I222" s="65">
        <v>9742</v>
      </c>
      <c r="J222" s="65">
        <v>0</v>
      </c>
      <c r="K222" s="4">
        <f t="shared" si="4"/>
        <v>17868</v>
      </c>
      <c r="O222" s="41"/>
      <c r="P222" s="41"/>
    </row>
    <row r="223" spans="1:16" ht="15.75" x14ac:dyDescent="0.25">
      <c r="A223">
        <v>217</v>
      </c>
      <c r="B223" s="24" t="s">
        <v>816</v>
      </c>
      <c r="C223" s="64" t="s">
        <v>825</v>
      </c>
      <c r="D223" s="63" t="s">
        <v>626</v>
      </c>
      <c r="E223" s="62">
        <v>76</v>
      </c>
      <c r="F223" s="59" t="s">
        <v>627</v>
      </c>
      <c r="G223" s="62">
        <v>2256</v>
      </c>
      <c r="H223" s="65">
        <v>21720</v>
      </c>
      <c r="I223" s="65">
        <v>25901</v>
      </c>
      <c r="J223" s="65">
        <v>0</v>
      </c>
      <c r="K223" s="4">
        <f t="shared" si="4"/>
        <v>47621</v>
      </c>
      <c r="N223" s="40"/>
      <c r="O223" s="41"/>
      <c r="P223" s="41"/>
    </row>
  </sheetData>
  <autoFilter ref="B1:J200" xr:uid="{4F0FC45C-FC9E-4C60-9470-B2477C9ABEBC}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33C4-4899-44AB-BC36-42E269E4A112}">
  <dimension ref="A1"/>
  <sheetViews>
    <sheetView workbookViewId="0">
      <selection activeCell="F10" sqref="F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Miha Petrovic</dc:creator>
  <cp:keywords/>
  <dc:description/>
  <cp:lastModifiedBy>Miha Petrovic</cp:lastModifiedBy>
  <cp:revision/>
  <cp:lastPrinted>2024-06-04T09:09:11Z</cp:lastPrinted>
  <dcterms:created xsi:type="dcterms:W3CDTF">2023-07-21T10:12:21Z</dcterms:created>
  <dcterms:modified xsi:type="dcterms:W3CDTF">2026-05-20T08:36:31Z</dcterms:modified>
  <cp:category/>
  <cp:contentStatus/>
</cp:coreProperties>
</file>